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.80\информация\РАБОЧАЯ ПАПКА 2017\ПРИКАЗЫ\2021\НОРМАТИВЫ\Приказ №   на 2021 по допкам  ЮЛЯ С\"/>
    </mc:Choice>
  </mc:AlternateContent>
  <bookViews>
    <workbookView xWindow="240" yWindow="285" windowWidth="14805" windowHeight="7830" tabRatio="547"/>
  </bookViews>
  <sheets>
    <sheet name="Норматив" sheetId="16" r:id="rId1"/>
  </sheets>
  <definedNames>
    <definedName name="Print_Area" localSheetId="0">Норматив!$A$5:$AD$50</definedName>
    <definedName name="TaxesTotal1" localSheetId="0">Норматив!#REF!</definedName>
    <definedName name="TaxesTotal1">#REF!</definedName>
    <definedName name="TaxesTotal2" localSheetId="0">Норматив!#REF!</definedName>
    <definedName name="TaxesTotal2">#REF!</definedName>
    <definedName name="Volume" localSheetId="0">Норматив!#REF!</definedName>
    <definedName name="Volume">#REF!</definedName>
    <definedName name="_xlnm.Print_Titles" localSheetId="0">Норматив!$9:$11</definedName>
    <definedName name="_xlnm.Print_Area" localSheetId="0">Норматив!$A$1:$AD$76</definedName>
  </definedNames>
  <calcPr calcId="152511"/>
</workbook>
</file>

<file path=xl/calcChain.xml><?xml version="1.0" encoding="utf-8"?>
<calcChain xmlns="http://schemas.openxmlformats.org/spreadsheetml/2006/main">
  <c r="P46" i="16" l="1"/>
  <c r="P44" i="16"/>
  <c r="P43" i="16"/>
  <c r="P41" i="16"/>
  <c r="P39" i="16"/>
  <c r="P38" i="16"/>
  <c r="P36" i="16"/>
  <c r="P33" i="16"/>
  <c r="P32" i="16"/>
  <c r="P31" i="16"/>
  <c r="P30" i="16"/>
  <c r="P24" i="16"/>
  <c r="P23" i="16"/>
  <c r="P22" i="16"/>
  <c r="P21" i="16"/>
  <c r="P20" i="16"/>
  <c r="P19" i="16"/>
  <c r="P18" i="16"/>
  <c r="G46" i="16"/>
  <c r="G44" i="16"/>
  <c r="G43" i="16"/>
  <c r="G41" i="16"/>
  <c r="G39" i="16"/>
  <c r="G38" i="16"/>
  <c r="G36" i="16"/>
  <c r="G33" i="16"/>
  <c r="G32" i="16"/>
  <c r="G31" i="16"/>
  <c r="G30" i="16"/>
  <c r="G24" i="16"/>
  <c r="G23" i="16"/>
  <c r="G22" i="16"/>
  <c r="G21" i="16"/>
  <c r="G20" i="16"/>
  <c r="G19" i="16"/>
  <c r="G18" i="16"/>
  <c r="P15" i="16"/>
  <c r="G15" i="16"/>
  <c r="J46" i="16" l="1"/>
  <c r="I46" i="16"/>
  <c r="F46" i="16" s="1"/>
  <c r="I44" i="16"/>
  <c r="F44" i="16" s="1"/>
  <c r="J44" i="16"/>
  <c r="I43" i="16"/>
  <c r="I41" i="16"/>
  <c r="F41" i="16" s="1"/>
  <c r="I39" i="16"/>
  <c r="I38" i="16"/>
  <c r="I36" i="16"/>
  <c r="E46" i="16" l="1"/>
  <c r="E44" i="16"/>
  <c r="I33" i="16" l="1"/>
  <c r="I32" i="16"/>
  <c r="I31" i="16"/>
  <c r="I30" i="16"/>
  <c r="I24" i="16"/>
  <c r="I23" i="16"/>
  <c r="I22" i="16"/>
  <c r="F22" i="16" s="1"/>
  <c r="J22" i="16"/>
  <c r="I21" i="16"/>
  <c r="F21" i="16" s="1"/>
  <c r="J21" i="16"/>
  <c r="I20" i="16"/>
  <c r="I19" i="16"/>
  <c r="I18" i="16"/>
  <c r="I15" i="16"/>
  <c r="E22" i="16" l="1"/>
  <c r="E21" i="16"/>
  <c r="J20" i="16"/>
  <c r="F20" i="16"/>
  <c r="F23" i="16"/>
  <c r="J23" i="16"/>
  <c r="E20" i="16" l="1"/>
  <c r="E23" i="16"/>
  <c r="F32" i="16"/>
  <c r="J32" i="16"/>
  <c r="E32" i="16" l="1"/>
  <c r="F43" i="16"/>
  <c r="J43" i="16"/>
  <c r="E43" i="16" l="1"/>
  <c r="F31" i="16" l="1"/>
  <c r="J31" i="16"/>
  <c r="F30" i="16"/>
  <c r="J30" i="16"/>
  <c r="F18" i="16"/>
  <c r="J18" i="16"/>
  <c r="F19" i="16"/>
  <c r="J19" i="16"/>
  <c r="E31" i="16" l="1"/>
  <c r="E30" i="16"/>
  <c r="E18" i="16"/>
  <c r="E19" i="16"/>
  <c r="F38" i="16"/>
  <c r="J38" i="16"/>
  <c r="E38" i="16" l="1"/>
  <c r="F39" i="16" l="1"/>
  <c r="F24" i="16"/>
  <c r="F15" i="16" l="1"/>
  <c r="Q49" i="16" l="1"/>
  <c r="P49" i="16"/>
  <c r="O49" i="16"/>
  <c r="N49" i="16"/>
  <c r="M49" i="16"/>
  <c r="L49" i="16"/>
  <c r="K49" i="16"/>
  <c r="G49" i="16"/>
  <c r="I49" i="16"/>
  <c r="Q47" i="16"/>
  <c r="P47" i="16"/>
  <c r="O47" i="16"/>
  <c r="N47" i="16"/>
  <c r="M47" i="16"/>
  <c r="L47" i="16"/>
  <c r="K47" i="16"/>
  <c r="H47" i="16"/>
  <c r="G47" i="16"/>
  <c r="Q45" i="16"/>
  <c r="P45" i="16"/>
  <c r="O45" i="16"/>
  <c r="N45" i="16"/>
  <c r="M45" i="16"/>
  <c r="L45" i="16"/>
  <c r="K45" i="16"/>
  <c r="G45" i="16"/>
  <c r="I45" i="16"/>
  <c r="Q42" i="16"/>
  <c r="P42" i="16"/>
  <c r="O42" i="16"/>
  <c r="N42" i="16"/>
  <c r="M42" i="16"/>
  <c r="L42" i="16"/>
  <c r="K42" i="16"/>
  <c r="G42" i="16"/>
  <c r="J41" i="16"/>
  <c r="I42" i="16"/>
  <c r="Q40" i="16"/>
  <c r="P40" i="16"/>
  <c r="O40" i="16"/>
  <c r="N40" i="16"/>
  <c r="M40" i="16"/>
  <c r="L40" i="16"/>
  <c r="K40" i="16"/>
  <c r="G40" i="16"/>
  <c r="J39" i="16"/>
  <c r="I40" i="16"/>
  <c r="Q37" i="16"/>
  <c r="P37" i="16"/>
  <c r="O37" i="16"/>
  <c r="N37" i="16"/>
  <c r="M37" i="16"/>
  <c r="L37" i="16"/>
  <c r="K37" i="16"/>
  <c r="G37" i="16"/>
  <c r="J36" i="16"/>
  <c r="I37" i="16"/>
  <c r="Q35" i="16"/>
  <c r="P35" i="16"/>
  <c r="O35" i="16"/>
  <c r="N35" i="16"/>
  <c r="M35" i="16"/>
  <c r="L35" i="16"/>
  <c r="K35" i="16"/>
  <c r="G35" i="16"/>
  <c r="Q34" i="16"/>
  <c r="P34" i="16"/>
  <c r="O34" i="16"/>
  <c r="N34" i="16"/>
  <c r="M34" i="16"/>
  <c r="L34" i="16"/>
  <c r="K34" i="16"/>
  <c r="G34" i="16"/>
  <c r="J33" i="16"/>
  <c r="I34" i="16"/>
  <c r="Q29" i="16"/>
  <c r="P29" i="16"/>
  <c r="O29" i="16"/>
  <c r="N29" i="16"/>
  <c r="M29" i="16"/>
  <c r="L29" i="16"/>
  <c r="K29" i="16"/>
  <c r="G29" i="16"/>
  <c r="J28" i="16"/>
  <c r="I29" i="16"/>
  <c r="Q27" i="16"/>
  <c r="P27" i="16"/>
  <c r="O27" i="16"/>
  <c r="N27" i="16"/>
  <c r="M27" i="16"/>
  <c r="L27" i="16"/>
  <c r="G27" i="16"/>
  <c r="Q26" i="16"/>
  <c r="P26" i="16"/>
  <c r="O26" i="16"/>
  <c r="N26" i="16"/>
  <c r="M26" i="16"/>
  <c r="L26" i="16"/>
  <c r="G26" i="16"/>
  <c r="Q25" i="16"/>
  <c r="P25" i="16"/>
  <c r="O25" i="16"/>
  <c r="N25" i="16"/>
  <c r="M25" i="16"/>
  <c r="L25" i="16"/>
  <c r="G25" i="16"/>
  <c r="J24" i="16"/>
  <c r="I27" i="16"/>
  <c r="Q17" i="16"/>
  <c r="P17" i="16"/>
  <c r="O17" i="16"/>
  <c r="N17" i="16"/>
  <c r="M17" i="16"/>
  <c r="L17" i="16"/>
  <c r="K17" i="16"/>
  <c r="H17" i="16"/>
  <c r="G17" i="16"/>
  <c r="Q16" i="16"/>
  <c r="P16" i="16"/>
  <c r="O16" i="16"/>
  <c r="N16" i="16"/>
  <c r="M16" i="16"/>
  <c r="L16" i="16"/>
  <c r="K16" i="16"/>
  <c r="H16" i="16"/>
  <c r="G16" i="16"/>
  <c r="J15" i="16"/>
  <c r="E15" i="16" s="1"/>
  <c r="H29" i="16" l="1"/>
  <c r="F29" i="16" s="1"/>
  <c r="H37" i="16"/>
  <c r="H42" i="16"/>
  <c r="I47" i="16"/>
  <c r="F47" i="16" s="1"/>
  <c r="I17" i="16"/>
  <c r="F17" i="16" s="1"/>
  <c r="W50" i="16"/>
  <c r="AA50" i="16"/>
  <c r="H26" i="16"/>
  <c r="H34" i="16"/>
  <c r="H40" i="16"/>
  <c r="H45" i="16"/>
  <c r="F45" i="16" s="1"/>
  <c r="H49" i="16"/>
  <c r="J17" i="16"/>
  <c r="J29" i="16"/>
  <c r="J47" i="16"/>
  <c r="G50" i="16"/>
  <c r="J25" i="16"/>
  <c r="J27" i="16"/>
  <c r="J34" i="16"/>
  <c r="J49" i="16"/>
  <c r="K50" i="16"/>
  <c r="I35" i="16"/>
  <c r="F36" i="16"/>
  <c r="E36" i="16" s="1"/>
  <c r="E39" i="16"/>
  <c r="E41" i="16"/>
  <c r="I26" i="16"/>
  <c r="P50" i="16"/>
  <c r="J35" i="16"/>
  <c r="J37" i="16"/>
  <c r="J40" i="16"/>
  <c r="J42" i="16"/>
  <c r="J45" i="16"/>
  <c r="J26" i="16"/>
  <c r="I16" i="16"/>
  <c r="F16" i="16" s="1"/>
  <c r="H25" i="16"/>
  <c r="H27" i="16"/>
  <c r="J16" i="16"/>
  <c r="E24" i="16"/>
  <c r="I25" i="16"/>
  <c r="E28" i="16"/>
  <c r="F33" i="16"/>
  <c r="E33" i="16" s="1"/>
  <c r="H35" i="16"/>
  <c r="E17" i="16" l="1"/>
  <c r="E29" i="16"/>
  <c r="F37" i="16"/>
  <c r="E37" i="16" s="1"/>
  <c r="F49" i="16"/>
  <c r="E49" i="16" s="1"/>
  <c r="F40" i="16"/>
  <c r="E40" i="16" s="1"/>
  <c r="F26" i="16"/>
  <c r="E26" i="16" s="1"/>
  <c r="E45" i="16"/>
  <c r="F42" i="16"/>
  <c r="E42" i="16" s="1"/>
  <c r="J50" i="16"/>
  <c r="E47" i="16"/>
  <c r="F34" i="16"/>
  <c r="E34" i="16" s="1"/>
  <c r="F35" i="16"/>
  <c r="E35" i="16" s="1"/>
  <c r="F27" i="16"/>
  <c r="E27" i="16" s="1"/>
  <c r="V50" i="16"/>
  <c r="Z50" i="16"/>
  <c r="E16" i="16"/>
  <c r="F25" i="16"/>
  <c r="E25" i="16" s="1"/>
  <c r="U50" i="16" l="1"/>
  <c r="E50" i="16"/>
  <c r="X50" i="16"/>
  <c r="F50" i="16"/>
  <c r="AB50" i="16" l="1"/>
  <c r="Y50" i="16" l="1"/>
  <c r="AD50" i="16"/>
</calcChain>
</file>

<file path=xl/sharedStrings.xml><?xml version="1.0" encoding="utf-8"?>
<sst xmlns="http://schemas.openxmlformats.org/spreadsheetml/2006/main" count="146" uniqueCount="90">
  <si>
    <t>Расчет финансового обеспечения выполнения государственного задания для учреждений на единицу получателя услуги(работы)</t>
  </si>
  <si>
    <t>Наименование государственной услуги, включенной в ведомственный перечень услуг</t>
  </si>
  <si>
    <t>ед.измерения</t>
  </si>
  <si>
    <t>в том числе:</t>
  </si>
  <si>
    <t xml:space="preserve"> Объем государственной услуги, установленной государственным заданием</t>
  </si>
  <si>
    <t>Базовый норматив затрат на единицу получателя</t>
  </si>
  <si>
    <t>Затраты, непосредственно связанные с оказанием государственной услуги -  всего(на единицу получателя):</t>
  </si>
  <si>
    <t>Затраты на общехозяйственные нужды на оказание государственной услуги - всего(на единицу получателя):</t>
  </si>
  <si>
    <t>Отраслевой корректирующий коэффициент 1</t>
  </si>
  <si>
    <t>На оплату труда с начислениями на единицу получателя</t>
  </si>
  <si>
    <t>На приобретение материальных запасов и особо ценного движимого имущества на единицу получателя</t>
  </si>
  <si>
    <t>Иные затраты, непосредственно связанные с оказанием услуги на единицу получателя</t>
  </si>
  <si>
    <t>На коммунальные услуги на единицу получателя</t>
  </si>
  <si>
    <t>На содержание объектов недвижимого имущества на единицу получателя</t>
  </si>
  <si>
    <t>На содержание объектов особо ценного движимого имущества на единицу получателя</t>
  </si>
  <si>
    <t>На приобретение услуг связи на единицу получателя</t>
  </si>
  <si>
    <t>На приобретение транспортных услуг на единицу получателя</t>
  </si>
  <si>
    <t>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</t>
  </si>
  <si>
    <t>На прочие общехозяйственные нужды на единицу получателя</t>
  </si>
  <si>
    <t>TotalsLabel</t>
  </si>
  <si>
    <t>Объем государственной услуги, установленной государственным заданием</t>
  </si>
  <si>
    <t>человеко-час</t>
  </si>
  <si>
    <t>Реализация дополнительных общеразвивающих программ дети с ограниченными возможностями здоровья (ОВЗ) адаптированная образовательная программа социально-педагогическая направленность</t>
  </si>
  <si>
    <t>Реализация дополнительных общеразвивающих программ дети с ограниченными возможностями здоровья (ОВЗ) адаптированная образовательная программа художественная  направленность</t>
  </si>
  <si>
    <t>Столбец1</t>
  </si>
  <si>
    <t>Столбец2</t>
  </si>
  <si>
    <t>Учреждение</t>
  </si>
  <si>
    <t>Численность</t>
  </si>
  <si>
    <t>ГОСЗАДАНИЕ</t>
  </si>
  <si>
    <t>всего</t>
  </si>
  <si>
    <t>зп</t>
  </si>
  <si>
    <t>Столбец7</t>
  </si>
  <si>
    <t xml:space="preserve">коммунальные </t>
  </si>
  <si>
    <t>прочие</t>
  </si>
  <si>
    <t>коэффициент выравнивания</t>
  </si>
  <si>
    <t>Столбец8</t>
  </si>
  <si>
    <t>Столбец9</t>
  </si>
  <si>
    <t>Столбец11</t>
  </si>
  <si>
    <t>Столбец12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</si>
  <si>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</si>
  <si>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</si>
  <si>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</si>
  <si>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</si>
  <si>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</si>
  <si>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</si>
  <si>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>92016</t>
  </si>
  <si>
    <t>Дворец</t>
  </si>
  <si>
    <t>Туристы</t>
  </si>
  <si>
    <t>Техники</t>
  </si>
  <si>
    <t>Рассветы</t>
  </si>
  <si>
    <t>4320</t>
  </si>
  <si>
    <t>30384</t>
  </si>
  <si>
    <t>176346</t>
  </si>
  <si>
    <t>128204</t>
  </si>
  <si>
    <t>77328</t>
  </si>
  <si>
    <t>1440</t>
  </si>
  <si>
    <t>Корректирующий коэффициент, учитывающий средний уровень заработной платы</t>
  </si>
  <si>
    <t>корректирующий коэффициент учитывающий государственное регулирование цен(тарифов) на коммунальные услуги</t>
  </si>
  <si>
    <t>Приложение 1</t>
  </si>
  <si>
    <t>146800</t>
  </si>
  <si>
    <t>196640</t>
  </si>
  <si>
    <t>2880</t>
  </si>
  <si>
    <t>186480</t>
  </si>
  <si>
    <t>33264</t>
  </si>
  <si>
    <t>Реализация дополнительных общеразвивающих программ, дети  за исключением детей с ограниченными возможностями здоровья (ОВЗ) и детей инвалидова ( физкультурно-спортивная направленность)</t>
  </si>
  <si>
    <t>Реализация дополнительных общеразвивающих программ, дети  за исключением детей с ограниченными возможностями здоровья (ОВЗ) и детей инвалидова (социально-педагогическая направленность)</t>
  </si>
  <si>
    <t>Реализация дополнительных общеразвивающих программ, дети за исключением детей с ограниченными возможностями здоровья (ОВЗ) и детей инвалидов ( художественная  направленность)</t>
  </si>
  <si>
    <t>Реализация дополнительных общеразвивающих программ, дети за исключением детей с ограниченными возможностями здоровья (ОВЗ) и детей инвалидов (техническая   направленность)</t>
  </si>
  <si>
    <t>Реализация дополнительных общеразвивающих программ,  дети с ограниченными возможностями здоровья (ОВЗ) ( техническая  направленность)</t>
  </si>
  <si>
    <t>Реализация дополнительных общеразвивающих программ, дети за исключением детей с ограниченными возможностями здоровья (ОВЗ) и детей инвалидов (естественно-научная  направленность)</t>
  </si>
  <si>
    <t>Реализация дополнительных общеразвивающих программ, дети с ограниченными возможностями здоровья (ОВЗ) (естественно-научная  направленность)</t>
  </si>
  <si>
    <t>Реализация дополнительных общеразвивающих программ, дети за исключением детей с ограниченными возможностями здоровья (ОВЗ) и детей и нвалидов (туристическо-краеведчиская  направленность)</t>
  </si>
  <si>
    <t>Реализация дополнительных общеразвивающих программ, дети  с ограниченными возможностями здоровья (ОВЗ)  ( физкультурно-спортивная направленность)</t>
  </si>
  <si>
    <t>Реализация дополнительных общеразвивающих программ, дети  инвалиды ( физкультурно-спортивная направленность)</t>
  </si>
  <si>
    <t>Реализация дополнительных общеразвивающих программ, дети  с (ОВЗ)  (социально-педагогическая направленность)</t>
  </si>
  <si>
    <t>Реализация дополнительных общеразвивающих программ,  детей инвалидова (социально-педагогическая направленность)</t>
  </si>
  <si>
    <t>Реализация дополнительных общеразвивающих программ,  дети -инвалиды ( техническая  направленность)</t>
  </si>
  <si>
    <t>Реализация дополнительных общеразвивающих программ,  заочная с применением дистанционных образовательных прграмм(социально-педагогическая направленность)</t>
  </si>
  <si>
    <t>Реализация дополнительных общеразвивающих программ, дети  за исключением детей с ограниченными возможностями здоровья (ОВЗ) и детей инвалидова ( естественно-научная направленность)</t>
  </si>
  <si>
    <t>Реализация дополнительных общеразвивающих программ, заочная с применением дистанционных образовательных технологий ( естественно-научная направленность)</t>
  </si>
  <si>
    <t>Придлжение 1</t>
  </si>
  <si>
    <t xml:space="preserve">к приказу Министерства образования </t>
  </si>
  <si>
    <t>Реализация дополнительных общеразвивающих программ, дети   с ограниченными возможностями здоровья (ОВЗ)  ( естественно-научная направленность)</t>
  </si>
  <si>
    <t>Реализация дополнительных общеразвивающих программ, дети-инвалиды ( естественно-научная направленность)</t>
  </si>
  <si>
    <t>Реализация дополнительных общеразвивающих программ дети с ограниченными возможностями здоровья (ОВЗ) адаптированная образовательная программа (художественная  направленность)</t>
  </si>
  <si>
    <t>Реализация дополнительных общеразвивающих программ, дети за исключением детей с ограниченными возможностями здоровья (ОВЗ) и детей инвалидов        ( художественная  направленность)</t>
  </si>
  <si>
    <t>Реализация дополнительных общеразвивающих программ дети -инвалиды адаптированная образовательная программа (художественная  направленность)</t>
  </si>
  <si>
    <t>Реализация дополнительных общеразвивающих программ,взрослые (туристическо-краеведчиская  направленность)</t>
  </si>
  <si>
    <t>Камчатского края</t>
  </si>
  <si>
    <t>от 24.12.2020 № 1092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</si>
</sst>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00"/>
    <numFmt numFmtId="166" formatCode="0.00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</font>
    <font>
      <sz val="14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Border="0" applyAlignment="0"/>
  </cellStyleXfs>
  <cellXfs count="67">
    <xf numFmtId="0" fontId="0" fillId="0" borderId="0" xfId="0"/>
    <xf numFmtId="49" fontId="7" fillId="2" borderId="1" xfId="0" applyNumberFormat="1" applyFont="1" applyFill="1" applyBorder="1" applyAlignment="1" applyProtection="1">
      <alignment horizontal="left" wrapText="1"/>
    </xf>
    <xf numFmtId="0" fontId="0" fillId="2" borderId="0" xfId="0" applyFill="1"/>
    <xf numFmtId="0" fontId="2" fillId="2" borderId="0" xfId="0" applyFont="1" applyFill="1" applyAlignment="1" applyProtection="1">
      <alignment wrapText="1"/>
    </xf>
    <xf numFmtId="0" fontId="2" fillId="2" borderId="0" xfId="0" applyFont="1" applyFill="1" applyProtection="1"/>
    <xf numFmtId="0" fontId="1" fillId="2" borderId="0" xfId="0" applyFont="1" applyFill="1" applyProtection="1"/>
    <xf numFmtId="49" fontId="1" fillId="2" borderId="1" xfId="0" applyNumberFormat="1" applyFont="1" applyFill="1" applyBorder="1" applyAlignment="1" applyProtection="1">
      <alignment horizontal="left" wrapText="1"/>
    </xf>
    <xf numFmtId="4" fontId="9" fillId="2" borderId="1" xfId="0" applyNumberFormat="1" applyFont="1" applyFill="1" applyBorder="1" applyAlignment="1" applyProtection="1">
      <alignment horizontal="right"/>
    </xf>
    <xf numFmtId="49" fontId="5" fillId="2" borderId="1" xfId="0" applyNumberFormat="1" applyFont="1" applyFill="1" applyBorder="1" applyAlignment="1" applyProtection="1">
      <alignment horizontal="left" wrapText="1"/>
    </xf>
    <xf numFmtId="0" fontId="6" fillId="2" borderId="0" xfId="0" applyFont="1" applyFill="1" applyProtection="1"/>
    <xf numFmtId="0" fontId="3" fillId="2" borderId="0" xfId="0" applyFont="1" applyFill="1" applyProtection="1"/>
    <xf numFmtId="49" fontId="8" fillId="2" borderId="1" xfId="0" applyNumberFormat="1" applyFont="1" applyFill="1" applyBorder="1" applyAlignment="1" applyProtection="1">
      <alignment horizontal="left" wrapText="1"/>
    </xf>
    <xf numFmtId="0" fontId="1" fillId="2" borderId="1" xfId="0" applyFont="1" applyFill="1" applyBorder="1" applyProtection="1"/>
    <xf numFmtId="4" fontId="1" fillId="2" borderId="1" xfId="0" applyNumberFormat="1" applyFont="1" applyFill="1" applyBorder="1" applyAlignment="1" applyProtection="1">
      <alignment wrapText="1"/>
    </xf>
    <xf numFmtId="0" fontId="1" fillId="2" borderId="1" xfId="0" applyFont="1" applyFill="1" applyBorder="1" applyAlignment="1" applyProtection="1"/>
    <xf numFmtId="0" fontId="1" fillId="2" borderId="1" xfId="0" applyFont="1" applyFill="1" applyBorder="1" applyAlignment="1" applyProtection="1">
      <alignment wrapText="1"/>
    </xf>
    <xf numFmtId="4" fontId="1" fillId="2" borderId="1" xfId="0" applyNumberFormat="1" applyFont="1" applyFill="1" applyBorder="1" applyProtection="1"/>
    <xf numFmtId="2" fontId="1" fillId="2" borderId="1" xfId="0" applyNumberFormat="1" applyFont="1" applyFill="1" applyBorder="1" applyProtection="1"/>
    <xf numFmtId="4" fontId="10" fillId="2" borderId="1" xfId="0" applyNumberFormat="1" applyFont="1" applyFill="1" applyBorder="1" applyAlignment="1" applyProtection="1">
      <alignment horizontal="right"/>
    </xf>
    <xf numFmtId="49" fontId="9" fillId="2" borderId="1" xfId="0" applyNumberFormat="1" applyFont="1" applyFill="1" applyBorder="1" applyAlignment="1" applyProtection="1">
      <alignment horizontal="left" wrapText="1"/>
    </xf>
    <xf numFmtId="2" fontId="9" fillId="2" borderId="1" xfId="0" applyNumberFormat="1" applyFont="1" applyFill="1" applyBorder="1" applyProtection="1"/>
    <xf numFmtId="2" fontId="1" fillId="2" borderId="0" xfId="0" applyNumberFormat="1" applyFont="1" applyFill="1" applyProtection="1"/>
    <xf numFmtId="49" fontId="10" fillId="2" borderId="1" xfId="0" applyNumberFormat="1" applyFont="1" applyFill="1" applyBorder="1" applyAlignment="1" applyProtection="1">
      <alignment horizontal="left" wrapText="1"/>
    </xf>
    <xf numFmtId="49" fontId="7" fillId="2" borderId="2" xfId="0" applyNumberFormat="1" applyFont="1" applyFill="1" applyBorder="1" applyAlignment="1" applyProtection="1">
      <alignment horizontal="left" wrapText="1"/>
    </xf>
    <xf numFmtId="49" fontId="1" fillId="2" borderId="2" xfId="0" applyNumberFormat="1" applyFont="1" applyFill="1" applyBorder="1" applyAlignment="1" applyProtection="1">
      <alignment horizontal="left" wrapText="1"/>
    </xf>
    <xf numFmtId="49" fontId="9" fillId="2" borderId="2" xfId="0" applyNumberFormat="1" applyFont="1" applyFill="1" applyBorder="1" applyAlignment="1" applyProtection="1">
      <alignment horizontal="left" wrapText="1"/>
    </xf>
    <xf numFmtId="4" fontId="9" fillId="2" borderId="2" xfId="0" applyNumberFormat="1" applyFont="1" applyFill="1" applyBorder="1" applyAlignment="1" applyProtection="1">
      <alignment horizontal="right"/>
    </xf>
    <xf numFmtId="2" fontId="9" fillId="2" borderId="2" xfId="0" applyNumberFormat="1" applyFont="1" applyFill="1" applyBorder="1" applyProtection="1"/>
    <xf numFmtId="4" fontId="1" fillId="2" borderId="2" xfId="0" applyNumberFormat="1" applyFont="1" applyFill="1" applyBorder="1" applyAlignment="1" applyProtection="1">
      <alignment horizontal="right"/>
    </xf>
    <xf numFmtId="49" fontId="7" fillId="2" borderId="4" xfId="0" applyNumberFormat="1" applyFont="1" applyFill="1" applyBorder="1" applyAlignment="1" applyProtection="1">
      <alignment horizontal="left" wrapText="1"/>
    </xf>
    <xf numFmtId="49" fontId="1" fillId="2" borderId="4" xfId="0" applyNumberFormat="1" applyFont="1" applyFill="1" applyBorder="1" applyAlignment="1" applyProtection="1">
      <alignment horizontal="left" wrapText="1"/>
    </xf>
    <xf numFmtId="4" fontId="1" fillId="2" borderId="4" xfId="0" applyNumberFormat="1" applyFont="1" applyFill="1" applyBorder="1" applyAlignment="1" applyProtection="1">
      <alignment horizontal="right"/>
    </xf>
    <xf numFmtId="49" fontId="8" fillId="2" borderId="0" xfId="0" applyNumberFormat="1" applyFont="1" applyFill="1" applyBorder="1" applyAlignment="1" applyProtection="1">
      <alignment horizontal="left" wrapText="1"/>
    </xf>
    <xf numFmtId="4" fontId="10" fillId="2" borderId="0" xfId="0" applyNumberFormat="1" applyFont="1" applyFill="1" applyBorder="1" applyAlignment="1" applyProtection="1">
      <alignment horizontal="right"/>
    </xf>
    <xf numFmtId="4" fontId="8" fillId="2" borderId="0" xfId="0" applyNumberFormat="1" applyFont="1" applyFill="1" applyBorder="1" applyAlignment="1" applyProtection="1">
      <alignment horizontal="right"/>
    </xf>
    <xf numFmtId="0" fontId="1" fillId="2" borderId="0" xfId="0" applyFont="1" applyFill="1" applyAlignment="1" applyProtection="1">
      <alignment horizontal="center"/>
    </xf>
    <xf numFmtId="2" fontId="1" fillId="2" borderId="0" xfId="0" applyNumberFormat="1" applyFont="1" applyFill="1" applyAlignment="1" applyProtection="1">
      <alignment horizontal="center"/>
    </xf>
    <xf numFmtId="164" fontId="1" fillId="2" borderId="1" xfId="0" applyNumberFormat="1" applyFont="1" applyFill="1" applyBorder="1" applyAlignment="1" applyProtection="1">
      <alignment horizontal="left" wrapText="1"/>
    </xf>
    <xf numFmtId="4" fontId="1" fillId="2" borderId="1" xfId="0" applyNumberFormat="1" applyFont="1" applyFill="1" applyBorder="1" applyAlignment="1" applyProtection="1">
      <alignment horizontal="left" wrapText="1"/>
    </xf>
    <xf numFmtId="4" fontId="1" fillId="2" borderId="2" xfId="0" applyNumberFormat="1" applyFont="1" applyFill="1" applyBorder="1" applyAlignment="1" applyProtection="1">
      <alignment horizontal="left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/>
    </xf>
    <xf numFmtId="4" fontId="1" fillId="2" borderId="1" xfId="0" applyNumberFormat="1" applyFont="1" applyFill="1" applyBorder="1" applyAlignment="1" applyProtection="1">
      <alignment horizontal="right"/>
    </xf>
    <xf numFmtId="49" fontId="6" fillId="2" borderId="1" xfId="0" applyNumberFormat="1" applyFont="1" applyFill="1" applyBorder="1" applyAlignment="1" applyProtection="1">
      <alignment horizontal="left" wrapText="1"/>
    </xf>
    <xf numFmtId="4" fontId="6" fillId="2" borderId="1" xfId="0" applyNumberFormat="1" applyFont="1" applyFill="1" applyBorder="1" applyAlignment="1" applyProtection="1">
      <alignment horizontal="right"/>
    </xf>
    <xf numFmtId="4" fontId="3" fillId="2" borderId="1" xfId="0" applyNumberFormat="1" applyFont="1" applyFill="1" applyBorder="1" applyProtection="1"/>
    <xf numFmtId="0" fontId="3" fillId="2" borderId="1" xfId="0" applyFont="1" applyFill="1" applyBorder="1" applyProtection="1"/>
    <xf numFmtId="2" fontId="2" fillId="2" borderId="1" xfId="0" applyNumberFormat="1" applyFont="1" applyFill="1" applyBorder="1" applyAlignment="1" applyProtection="1">
      <alignment horizontal="right"/>
    </xf>
    <xf numFmtId="49" fontId="11" fillId="2" borderId="1" xfId="0" applyNumberFormat="1" applyFont="1" applyFill="1" applyBorder="1" applyAlignment="1" applyProtection="1">
      <alignment horizontal="left" wrapText="1"/>
    </xf>
    <xf numFmtId="49" fontId="12" fillId="2" borderId="1" xfId="0" applyNumberFormat="1" applyFont="1" applyFill="1" applyBorder="1" applyAlignment="1" applyProtection="1">
      <alignment horizontal="left" wrapText="1"/>
    </xf>
    <xf numFmtId="4" fontId="12" fillId="2" borderId="1" xfId="0" applyNumberFormat="1" applyFont="1" applyFill="1" applyBorder="1" applyAlignment="1" applyProtection="1">
      <alignment horizontal="right"/>
    </xf>
    <xf numFmtId="4" fontId="11" fillId="2" borderId="1" xfId="0" applyNumberFormat="1" applyFont="1" applyFill="1" applyBorder="1" applyAlignment="1" applyProtection="1">
      <alignment horizontal="right"/>
    </xf>
    <xf numFmtId="2" fontId="2" fillId="3" borderId="1" xfId="0" applyNumberFormat="1" applyFont="1" applyFill="1" applyBorder="1" applyAlignment="1" applyProtection="1">
      <alignment horizontal="right"/>
    </xf>
    <xf numFmtId="49" fontId="11" fillId="0" borderId="1" xfId="0" applyNumberFormat="1" applyFont="1" applyFill="1" applyBorder="1" applyAlignment="1" applyProtection="1">
      <alignment horizontal="left" wrapText="1"/>
    </xf>
    <xf numFmtId="165" fontId="2" fillId="2" borderId="1" xfId="0" applyNumberFormat="1" applyFont="1" applyFill="1" applyBorder="1" applyAlignment="1" applyProtection="1">
      <alignment horizontal="right"/>
    </xf>
    <xf numFmtId="166" fontId="2" fillId="2" borderId="1" xfId="0" applyNumberFormat="1" applyFont="1" applyFill="1" applyBorder="1" applyAlignment="1" applyProtection="1">
      <alignment horizontal="right"/>
    </xf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0" xfId="0" applyFont="1" applyFill="1"/>
  </cellXfs>
  <cellStyles count="2">
    <cellStyle name="Обычный" xfId="0" builtinId="0"/>
    <cellStyle name="Обычный 2" xfId="1"/>
  </cellStyles>
  <dxfs count="6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 outline="0"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 outline="0">
        <right style="thin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 outline="0"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4" formatCode="#,##0.00"/>
      <fill>
        <patternFill>
          <fgColor indexed="64"/>
          <bgColor theme="0"/>
        </patternFill>
      </fill>
      <border diagonalUp="0" diagonalDown="0" outline="0">
        <right style="thin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none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none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 outline="0"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134104" displayName="Table134104" ref="A14:AD50" totalsRowCount="1" headerRowDxfId="62" dataDxfId="61" totalsRowDxfId="60">
  <autoFilter ref="A14:AD49">
    <filterColumn colId="2">
      <filters blank="1"/>
    </filterColumn>
  </autoFilter>
  <tableColumns count="30">
    <tableColumn id="1" name="TotalsLabel" dataDxfId="59" totalsRowDxfId="58"/>
    <tableColumn id="3" name="ед.измерения" dataDxfId="57" totalsRowDxfId="56"/>
    <tableColumn id="4" name="Столбец2" dataDxfId="55" totalsRowDxfId="54"/>
    <tableColumn id="2" name="Столбец1" dataDxfId="53" totalsRowDxfId="52"/>
    <tableColumn id="7" name="Базовый норматив затрат на единицу получателя" totalsRowFunction="sum" dataDxfId="51" totalsRowDxfId="50">
      <calculatedColumnFormula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calculatedColumnFormula>
    </tableColumn>
    <tableColumn id="8" name="Затраты, непосредственно связанные с оказанием государственной услуги -  всего(на единицу получателя):" totalsRowFunction="sum" dataDxfId="49" totalsRowDxfId="48">
      <calculatedColumnFormula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calculatedColumnFormula>
    </tableColumn>
    <tableColumn id="9" name="На оплату труда с начислениями на единицу получателя" totalsRowFunction="sum" dataDxfId="47" totalsRowDxfId="46"/>
    <tableColumn id="10" name="На приобретение материальных запасов и особо ценного движимого имущества на единицу получателя" dataDxfId="45" totalsRowDxfId="44"/>
    <tableColumn id="11" name="Иные затраты, непосредственно связанные с оказанием услуги на единицу получателя" dataDxfId="43" totalsRowDxfId="42"/>
    <tableColumn id="12" name="Затраты на общехозяйственные нужды на оказание государственной услуги - всего(на единицу получателя):" totalsRowFunction="sum" dataDxfId="41" totalsRowDxfId="40">
      <calculatedColumnFormula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calculatedColumnFormula>
    </tableColumn>
    <tableColumn id="13" name="На коммунальные услуги на единицу получателя" totalsRowFunction="sum" dataDxfId="39" totalsRowDxfId="38"/>
    <tableColumn id="14" name="На содержание объектов недвижимого имущества на единицу получателя" dataDxfId="37" totalsRowDxfId="36"/>
    <tableColumn id="15" name="На содержание объектов особо ценного движимого имущества на единицу получателя" dataDxfId="35" totalsRowDxfId="34"/>
    <tableColumn id="16" name="На приобретение услуг связи на единицу получателя" dataDxfId="33" totalsRowDxfId="32"/>
    <tableColumn id="17" name="На приобретение транспортных услуг на единицу получателя" dataDxfId="31" totalsRowDxfId="30"/>
    <tableColumn id="18" name="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" totalsRowFunction="sum" dataDxfId="29" totalsRowDxfId="28"/>
    <tableColumn id="19" name="На прочие общехозяйственные нужды на единицу получателя" dataDxfId="27" totalsRowDxfId="26"/>
    <tableColumn id="20" name="Отраслевой корректирующий коэффициент 1" dataDxfId="25" totalsRowDxfId="24"/>
    <tableColumn id="31" name="Столбец11" dataDxfId="23" totalsRowDxfId="22"/>
    <tableColumn id="32" name="Столбец12" dataDxfId="21" totalsRowDxfId="20"/>
    <tableColumn id="33" name="Столбец13" totalsRowFunction="custom" dataDxfId="19" totalsRowDxfId="18">
      <totalsRowFormula>SUBTOTAL(109,Table134104[Базовый норматив затрат на единицу получателя])</totalsRowFormula>
    </tableColumn>
    <tableColumn id="34" name="Столбец14" totalsRowFunction="custom" dataDxfId="17" totalsRowDxfId="16">
      <totalsRowFormula>Table134104[[#Totals],[На оплату труда с начислениями на единицу получателя]]+Table134104[[#Totals],[На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</totalsRowFormula>
    </tableColumn>
    <tableColumn id="35" name="Столбец15" totalsRowFunction="custom" dataDxfId="15" totalsRowDxfId="14">
      <totalsRowFormula>SUBTOTAL(109,Table134104[На коммунальные услуги на единицу получателя])</totalsRowFormula>
    </tableColumn>
    <tableColumn id="36" name="Столбец16" totalsRowFunction="custom" dataDxfId="13" totalsRowDxfId="12">
      <totalsRowFormula>SUM(X16:X47)</totalsRowFormula>
    </tableColumn>
    <tableColumn id="37" name="Столбец17" totalsRowFunction="custom" dataDxfId="11" totalsRowDxfId="10">
      <totalsRowFormula>Y16+Y25+Y35+Y45+Y47</totalsRowFormula>
    </tableColumn>
    <tableColumn id="38" name="Столбец18" totalsRowFunction="custom" dataDxfId="9" totalsRowDxfId="8">
      <totalsRowFormula>SUM(Z16:Z47)</totalsRowFormula>
    </tableColumn>
    <tableColumn id="25" name="Столбец7" totalsRowFunction="custom" dataDxfId="7" totalsRowDxfId="6">
      <totalsRowFormula>AA16+AA25+AA35+AA45+AA47</totalsRowFormula>
    </tableColumn>
    <tableColumn id="27" name="Столбец8" totalsRowFunction="custom" dataDxfId="5" totalsRowDxfId="4">
      <totalsRowFormula>AB16+AB25+AB35+AB45+AB47</totalsRowFormula>
    </tableColumn>
    <tableColumn id="29" name="Столбец9" dataDxfId="3" totalsRowDxfId="2"/>
    <tableColumn id="26" name="Объем государственной услуги, установленной государственным заданием" totalsRowFunction="custom" dataDxfId="1" totalsRowDxfId="0">
      <totalsRowFormula>AD16+AD25+AD35+AD45+AD47</totalsRow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AD90"/>
  <sheetViews>
    <sheetView tabSelected="1" view="pageBreakPreview" zoomScale="70" zoomScaleNormal="80" zoomScaleSheetLayoutView="70" workbookViewId="0">
      <selection activeCell="O5" sqref="O5"/>
    </sheetView>
  </sheetViews>
  <sheetFormatPr defaultColWidth="14.7109375" defaultRowHeight="15.75" x14ac:dyDescent="0.25"/>
  <cols>
    <col min="1" max="1" width="33" style="5" customWidth="1"/>
    <col min="2" max="2" width="11.85546875" style="5" customWidth="1"/>
    <col min="3" max="3" width="16.42578125" style="5" hidden="1" customWidth="1"/>
    <col min="4" max="4" width="14" style="5" hidden="1" customWidth="1"/>
    <col min="5" max="5" width="13.140625" style="5" customWidth="1"/>
    <col min="6" max="6" width="19" style="5" customWidth="1"/>
    <col min="7" max="7" width="13.7109375" style="5" customWidth="1"/>
    <col min="8" max="8" width="15.85546875" style="5" customWidth="1"/>
    <col min="9" max="9" width="15" style="5" customWidth="1"/>
    <col min="10" max="10" width="17.7109375" style="5" customWidth="1"/>
    <col min="11" max="11" width="12.85546875" style="5" customWidth="1"/>
    <col min="12" max="12" width="14" style="5" customWidth="1"/>
    <col min="13" max="13" width="15.85546875" style="5" customWidth="1"/>
    <col min="14" max="14" width="13.42578125" style="5" customWidth="1"/>
    <col min="15" max="15" width="12.85546875" style="5" customWidth="1"/>
    <col min="16" max="16" width="17.7109375" style="5" customWidth="1"/>
    <col min="17" max="17" width="14.5703125" style="5" customWidth="1"/>
    <col min="18" max="20" width="14.7109375" style="5" hidden="1" customWidth="1"/>
    <col min="21" max="21" width="23" style="5" hidden="1" customWidth="1"/>
    <col min="22" max="22" width="19" style="5" hidden="1" customWidth="1"/>
    <col min="23" max="23" width="16.140625" style="5" hidden="1" customWidth="1"/>
    <col min="24" max="24" width="17.140625" style="5" hidden="1" customWidth="1"/>
    <col min="25" max="25" width="18.5703125" style="5" hidden="1" customWidth="1"/>
    <col min="26" max="26" width="19.140625" style="5" hidden="1" customWidth="1"/>
    <col min="27" max="27" width="17" style="5" hidden="1" customWidth="1"/>
    <col min="28" max="28" width="17.7109375" style="5" hidden="1" customWidth="1"/>
    <col min="29" max="29" width="14.7109375" style="5" hidden="1" customWidth="1"/>
    <col min="30" max="30" width="17.7109375" style="5" hidden="1" customWidth="1"/>
    <col min="31" max="16384" width="14.7109375" style="5"/>
  </cols>
  <sheetData>
    <row r="2" spans="1:30" x14ac:dyDescent="0.25">
      <c r="O2" s="5" t="s">
        <v>80</v>
      </c>
    </row>
    <row r="3" spans="1:30" x14ac:dyDescent="0.25">
      <c r="O3" s="5" t="s">
        <v>81</v>
      </c>
    </row>
    <row r="4" spans="1:30" x14ac:dyDescent="0.25">
      <c r="O4" s="5" t="s">
        <v>88</v>
      </c>
    </row>
    <row r="5" spans="1:30" s="2" customFormat="1" ht="20.25" customHeight="1" x14ac:dyDescent="0.25">
      <c r="O5" s="66" t="s">
        <v>89</v>
      </c>
    </row>
    <row r="6" spans="1:30" s="4" customFormat="1" ht="18.75" customHeight="1" x14ac:dyDescent="0.3">
      <c r="A6" s="64" t="s">
        <v>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64" t="s">
        <v>58</v>
      </c>
      <c r="AD6" s="64"/>
    </row>
    <row r="7" spans="1:30" s="4" customFormat="1" ht="10.5" customHeight="1" x14ac:dyDescent="0.3"/>
    <row r="8" spans="1:30" s="2" customFormat="1" ht="10.5" customHeight="1" x14ac:dyDescent="0.25"/>
    <row r="9" spans="1:30" s="2" customFormat="1" ht="16.5" customHeight="1" x14ac:dyDescent="0.25">
      <c r="A9" s="62" t="s">
        <v>1</v>
      </c>
      <c r="B9" s="60" t="s">
        <v>2</v>
      </c>
      <c r="C9" s="41"/>
      <c r="D9" s="41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62" t="s">
        <v>4</v>
      </c>
    </row>
    <row r="10" spans="1:30" s="2" customFormat="1" ht="16.5" customHeight="1" x14ac:dyDescent="0.25">
      <c r="A10" s="62"/>
      <c r="B10" s="65"/>
      <c r="C10" s="42"/>
      <c r="D10" s="42"/>
      <c r="E10" s="60" t="s">
        <v>5</v>
      </c>
      <c r="F10" s="62" t="s">
        <v>6</v>
      </c>
      <c r="G10" s="63" t="s">
        <v>3</v>
      </c>
      <c r="H10" s="63"/>
      <c r="I10" s="63"/>
      <c r="J10" s="62" t="s">
        <v>7</v>
      </c>
      <c r="K10" s="63" t="s">
        <v>3</v>
      </c>
      <c r="L10" s="63"/>
      <c r="M10" s="63"/>
      <c r="N10" s="63"/>
      <c r="O10" s="63"/>
      <c r="P10" s="63"/>
      <c r="Q10" s="63"/>
      <c r="R10" s="62" t="s">
        <v>56</v>
      </c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62"/>
    </row>
    <row r="11" spans="1:30" s="2" customFormat="1" ht="279" customHeight="1" x14ac:dyDescent="0.25">
      <c r="A11" s="62"/>
      <c r="B11" s="61"/>
      <c r="C11" s="43" t="s">
        <v>26</v>
      </c>
      <c r="D11" s="43" t="s">
        <v>27</v>
      </c>
      <c r="E11" s="61"/>
      <c r="F11" s="62"/>
      <c r="G11" s="40" t="s">
        <v>9</v>
      </c>
      <c r="H11" s="40" t="s">
        <v>10</v>
      </c>
      <c r="I11" s="40" t="s">
        <v>11</v>
      </c>
      <c r="J11" s="62"/>
      <c r="K11" s="40" t="s">
        <v>12</v>
      </c>
      <c r="L11" s="40" t="s">
        <v>13</v>
      </c>
      <c r="M11" s="40" t="s">
        <v>14</v>
      </c>
      <c r="N11" s="40" t="s">
        <v>15</v>
      </c>
      <c r="O11" s="40" t="s">
        <v>16</v>
      </c>
      <c r="P11" s="40" t="s">
        <v>17</v>
      </c>
      <c r="Q11" s="40" t="s">
        <v>18</v>
      </c>
      <c r="R11" s="62"/>
      <c r="S11" s="40"/>
      <c r="T11" s="40" t="s">
        <v>57</v>
      </c>
      <c r="U11" s="40" t="s">
        <v>29</v>
      </c>
      <c r="V11" s="40" t="s">
        <v>30</v>
      </c>
      <c r="W11" s="40" t="s">
        <v>32</v>
      </c>
      <c r="X11" s="40" t="s">
        <v>33</v>
      </c>
      <c r="Y11" s="40" t="s">
        <v>29</v>
      </c>
      <c r="Z11" s="40" t="s">
        <v>30</v>
      </c>
      <c r="AA11" s="40" t="s">
        <v>32</v>
      </c>
      <c r="AB11" s="40" t="s">
        <v>33</v>
      </c>
      <c r="AC11" s="40" t="s">
        <v>34</v>
      </c>
      <c r="AD11" s="62"/>
    </row>
    <row r="12" spans="1:30" x14ac:dyDescent="0.25">
      <c r="A12" s="40">
        <v>1</v>
      </c>
      <c r="B12" s="40">
        <v>2</v>
      </c>
      <c r="C12" s="40">
        <v>3</v>
      </c>
      <c r="D12" s="40">
        <v>4</v>
      </c>
      <c r="E12" s="40">
        <v>3</v>
      </c>
      <c r="F12" s="40">
        <v>4</v>
      </c>
      <c r="G12" s="40">
        <v>5</v>
      </c>
      <c r="H12" s="40">
        <v>6</v>
      </c>
      <c r="I12" s="40">
        <v>7</v>
      </c>
      <c r="J12" s="40">
        <v>8</v>
      </c>
      <c r="K12" s="40">
        <v>9</v>
      </c>
      <c r="L12" s="40">
        <v>10</v>
      </c>
      <c r="M12" s="40">
        <v>11</v>
      </c>
      <c r="N12" s="40">
        <v>12</v>
      </c>
      <c r="O12" s="40">
        <v>13</v>
      </c>
      <c r="P12" s="40">
        <v>14</v>
      </c>
      <c r="Q12" s="40">
        <v>15</v>
      </c>
      <c r="R12" s="40">
        <v>18</v>
      </c>
      <c r="S12" s="40"/>
      <c r="T12" s="40">
        <v>21</v>
      </c>
      <c r="U12" s="40">
        <v>22</v>
      </c>
      <c r="V12" s="40">
        <v>23</v>
      </c>
      <c r="W12" s="40">
        <v>24</v>
      </c>
      <c r="X12" s="40">
        <v>25</v>
      </c>
      <c r="Y12" s="40">
        <v>26</v>
      </c>
      <c r="Z12" s="40">
        <v>27</v>
      </c>
      <c r="AA12" s="40">
        <v>28</v>
      </c>
      <c r="AB12" s="40">
        <v>29</v>
      </c>
      <c r="AC12" s="40">
        <v>30</v>
      </c>
      <c r="AD12" s="40">
        <v>31</v>
      </c>
    </row>
    <row r="13" spans="1:30" ht="30" hidden="1" customHeight="1" x14ac:dyDescent="0.25"/>
    <row r="14" spans="1:30" ht="31.5" hidden="1" x14ac:dyDescent="0.25">
      <c r="A14" s="6" t="s">
        <v>19</v>
      </c>
      <c r="B14" s="6" t="s">
        <v>2</v>
      </c>
      <c r="C14" s="6" t="s">
        <v>25</v>
      </c>
      <c r="D14" s="6" t="s">
        <v>24</v>
      </c>
      <c r="E14" s="45" t="s">
        <v>5</v>
      </c>
      <c r="F14" s="45" t="s">
        <v>6</v>
      </c>
      <c r="G14" s="45" t="s">
        <v>9</v>
      </c>
      <c r="H14" s="45" t="s">
        <v>10</v>
      </c>
      <c r="I14" s="45" t="s">
        <v>11</v>
      </c>
      <c r="J14" s="45" t="s">
        <v>7</v>
      </c>
      <c r="K14" s="45" t="s">
        <v>12</v>
      </c>
      <c r="L14" s="45" t="s">
        <v>13</v>
      </c>
      <c r="M14" s="45" t="s">
        <v>14</v>
      </c>
      <c r="N14" s="45" t="s">
        <v>15</v>
      </c>
      <c r="O14" s="45" t="s">
        <v>16</v>
      </c>
      <c r="P14" s="45" t="s">
        <v>17</v>
      </c>
      <c r="Q14" s="45" t="s">
        <v>18</v>
      </c>
      <c r="R14" s="45" t="s">
        <v>8</v>
      </c>
      <c r="S14" s="45" t="s">
        <v>37</v>
      </c>
      <c r="T14" s="45" t="s">
        <v>38</v>
      </c>
      <c r="U14" s="45" t="s">
        <v>39</v>
      </c>
      <c r="V14" s="45" t="s">
        <v>40</v>
      </c>
      <c r="W14" s="45" t="s">
        <v>41</v>
      </c>
      <c r="X14" s="45" t="s">
        <v>42</v>
      </c>
      <c r="Y14" s="45" t="s">
        <v>43</v>
      </c>
      <c r="Z14" s="45" t="s">
        <v>44</v>
      </c>
      <c r="AA14" s="45" t="s">
        <v>31</v>
      </c>
      <c r="AB14" s="45" t="s">
        <v>35</v>
      </c>
      <c r="AC14" s="45" t="s">
        <v>36</v>
      </c>
      <c r="AD14" s="45" t="s">
        <v>20</v>
      </c>
    </row>
    <row r="15" spans="1:30" ht="131.25" customHeight="1" x14ac:dyDescent="0.3">
      <c r="A15" s="1" t="s">
        <v>64</v>
      </c>
      <c r="B15" s="46" t="s">
        <v>21</v>
      </c>
      <c r="C15" s="46"/>
      <c r="D15" s="46"/>
      <c r="E15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227.08281200000002</v>
      </c>
      <c r="F15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132.2696712</v>
      </c>
      <c r="G15" s="50">
        <f>113.6124*1.038</f>
        <v>117.9296712</v>
      </c>
      <c r="H15" s="50">
        <v>6.45</v>
      </c>
      <c r="I15" s="50">
        <f>6.17+0.14+0.46+1.12</f>
        <v>7.89</v>
      </c>
      <c r="J15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94.813140800000014</v>
      </c>
      <c r="K15" s="50">
        <v>6.3633600000000001</v>
      </c>
      <c r="L15" s="50">
        <v>6.68</v>
      </c>
      <c r="M15" s="50">
        <v>0.27</v>
      </c>
      <c r="N15" s="50">
        <v>0.37</v>
      </c>
      <c r="O15" s="50">
        <v>1.03</v>
      </c>
      <c r="P15" s="50">
        <f>75.7416*1.038</f>
        <v>78.619780800000015</v>
      </c>
      <c r="Q15" s="50">
        <v>1.48</v>
      </c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0" ht="113.25" hidden="1" customHeight="1" x14ac:dyDescent="0.3">
      <c r="A16" s="1" t="s">
        <v>64</v>
      </c>
      <c r="B16" s="37"/>
      <c r="C16" s="6" t="s">
        <v>46</v>
      </c>
      <c r="D16" s="19" t="s">
        <v>45</v>
      </c>
      <c r="E16" s="7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20895252.028991997</v>
      </c>
      <c r="F16" s="7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12170926.065139199</v>
      </c>
      <c r="G16" s="7">
        <f>G15*Table134104[[#This Row],[Столбец1]]</f>
        <v>10851416.625139199</v>
      </c>
      <c r="H16" s="7">
        <f>H15*Table134104[[#This Row],[Столбец1]]</f>
        <v>593503.20000000007</v>
      </c>
      <c r="I16" s="7">
        <f>I15*Table134104[[#This Row],[Столбец1]]</f>
        <v>726006.24</v>
      </c>
      <c r="J16" s="7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8724325.9638528004</v>
      </c>
      <c r="K16" s="7">
        <f>K15*Table134104[[#This Row],[Столбец1]]</f>
        <v>585530.93376000004</v>
      </c>
      <c r="L16" s="7">
        <f>L15*Table134104[[#This Row],[Столбец1]]</f>
        <v>614666.88</v>
      </c>
      <c r="M16" s="7">
        <f>M15*Table134104[[#This Row],[Столбец1]]</f>
        <v>24844.320000000003</v>
      </c>
      <c r="N16" s="7">
        <f>N15*Table134104[[#This Row],[Столбец1]]</f>
        <v>34045.919999999998</v>
      </c>
      <c r="O16" s="7">
        <f>O15*Table134104[[#This Row],[Столбец1]]</f>
        <v>94776.48</v>
      </c>
      <c r="P16" s="7">
        <f>P15*Table134104[[#This Row],[Столбец1]]</f>
        <v>7234277.7500928016</v>
      </c>
      <c r="Q16" s="7">
        <f>Q15*Table134104[[#This Row],[Столбец1]]</f>
        <v>136183.67999999999</v>
      </c>
      <c r="R16" s="20"/>
      <c r="S16" s="45"/>
      <c r="T16" s="20"/>
      <c r="U16" s="7"/>
      <c r="V16" s="7"/>
      <c r="W16" s="7"/>
      <c r="X16" s="7"/>
      <c r="Y16" s="7"/>
      <c r="Z16" s="7"/>
      <c r="AA16" s="7"/>
      <c r="AB16" s="7"/>
      <c r="AC16" s="21"/>
      <c r="AD16" s="7"/>
    </row>
    <row r="17" spans="1:30" s="9" customFormat="1" ht="125.25" hidden="1" customHeight="1" x14ac:dyDescent="0.25">
      <c r="A17" s="1" t="s">
        <v>64</v>
      </c>
      <c r="B17" s="37"/>
      <c r="C17" s="6" t="s">
        <v>47</v>
      </c>
      <c r="D17" s="6" t="s">
        <v>59</v>
      </c>
      <c r="E17" s="45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33335756.801600002</v>
      </c>
      <c r="F17" s="45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19417187.732160002</v>
      </c>
      <c r="G17" s="45">
        <f>G15*Table134104[[#This Row],[Столбец1]]</f>
        <v>17312075.732160002</v>
      </c>
      <c r="H17" s="45">
        <f>H15*Table134104[[#This Row],[Столбец1]]</f>
        <v>946860</v>
      </c>
      <c r="I17" s="45">
        <f>I15*Table134104[[#This Row],[Столбец1]]</f>
        <v>1158252</v>
      </c>
      <c r="J17" s="45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13918569.069440002</v>
      </c>
      <c r="K17" s="45">
        <f>K15*Table134104[[#This Row],[Столбец1]]</f>
        <v>934141.24800000002</v>
      </c>
      <c r="L17" s="45">
        <f>L15*Table134104[[#This Row],[Столбец1]]</f>
        <v>980624</v>
      </c>
      <c r="M17" s="45">
        <f>M15*Table134104[[#This Row],[Столбец1]]</f>
        <v>39636</v>
      </c>
      <c r="N17" s="45">
        <f>N15*Table134104[[#This Row],[Столбец1]]</f>
        <v>54316</v>
      </c>
      <c r="O17" s="45">
        <f>O15*Table134104[[#This Row],[Столбец1]]</f>
        <v>151204</v>
      </c>
      <c r="P17" s="45">
        <f>P15*Table134104[[#This Row],[Столбец1]]</f>
        <v>11541383.821440002</v>
      </c>
      <c r="Q17" s="45">
        <f>Q15*Table134104[[#This Row],[Столбец1]]</f>
        <v>217264</v>
      </c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s="9" customFormat="1" ht="120.75" customHeight="1" x14ac:dyDescent="0.3">
      <c r="A18" s="1" t="s">
        <v>72</v>
      </c>
      <c r="B18" s="46" t="s">
        <v>21</v>
      </c>
      <c r="C18" s="6"/>
      <c r="D18" s="6"/>
      <c r="E18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439.00226400000003</v>
      </c>
      <c r="F18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264.53934240000001</v>
      </c>
      <c r="G18" s="50">
        <f>227.2248*1.038</f>
        <v>235.8593424</v>
      </c>
      <c r="H18" s="50">
        <v>12.9</v>
      </c>
      <c r="I18" s="50">
        <f>12.34+0.28+0.92+2.24</f>
        <v>15.78</v>
      </c>
      <c r="J18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174.46292160000002</v>
      </c>
      <c r="K18" s="50">
        <v>6.3633600000000001</v>
      </c>
      <c r="L18" s="50">
        <v>6.68</v>
      </c>
      <c r="M18" s="50">
        <v>0.27</v>
      </c>
      <c r="N18" s="50">
        <v>0.37</v>
      </c>
      <c r="O18" s="50">
        <v>2.06</v>
      </c>
      <c r="P18" s="50">
        <f>151.4832*1.038</f>
        <v>157.23956160000003</v>
      </c>
      <c r="Q18" s="50">
        <v>1.48</v>
      </c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s="9" customFormat="1" ht="101.25" customHeight="1" x14ac:dyDescent="0.3">
      <c r="A19" s="1" t="s">
        <v>73</v>
      </c>
      <c r="B19" s="46" t="s">
        <v>21</v>
      </c>
      <c r="C19" s="6"/>
      <c r="D19" s="6"/>
      <c r="E19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566.15393519999998</v>
      </c>
      <c r="F19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343.90114512000002</v>
      </c>
      <c r="G19" s="50">
        <f>295.39224*1.038</f>
        <v>306.61714512000003</v>
      </c>
      <c r="H19" s="50">
        <v>16.77</v>
      </c>
      <c r="I19" s="50">
        <f>16.042+0.364+1.196+2.912</f>
        <v>20.514000000000003</v>
      </c>
      <c r="J19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222.25279007999998</v>
      </c>
      <c r="K19" s="50">
        <v>6.3633600000000001</v>
      </c>
      <c r="L19" s="50">
        <v>6.68</v>
      </c>
      <c r="M19" s="50">
        <v>0.27</v>
      </c>
      <c r="N19" s="50">
        <v>0.37</v>
      </c>
      <c r="O19" s="50">
        <v>2.6779999999999999</v>
      </c>
      <c r="P19" s="50">
        <f>196.92816*1.038</f>
        <v>204.41143008</v>
      </c>
      <c r="Q19" s="50">
        <v>1.48</v>
      </c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s="9" customFormat="1" ht="140.25" customHeight="1" x14ac:dyDescent="0.3">
      <c r="A20" s="1" t="s">
        <v>78</v>
      </c>
      <c r="B20" s="46" t="s">
        <v>21</v>
      </c>
      <c r="C20" s="6"/>
      <c r="D20" s="6"/>
      <c r="E20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196.62277799999998</v>
      </c>
      <c r="F20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118.4002668</v>
      </c>
      <c r="G20" s="50">
        <f>97.9386*1.038</f>
        <v>101.6602668</v>
      </c>
      <c r="H20" s="50">
        <v>9.64</v>
      </c>
      <c r="I20" s="50">
        <f>5.53+0.2+0.4+0.97</f>
        <v>7.1000000000000005</v>
      </c>
      <c r="J20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78.2225112</v>
      </c>
      <c r="K20" s="50">
        <v>4.4189999999999996</v>
      </c>
      <c r="L20" s="50">
        <v>4.58</v>
      </c>
      <c r="M20" s="50">
        <v>0.18</v>
      </c>
      <c r="N20" s="50">
        <v>0.25</v>
      </c>
      <c r="O20" s="50">
        <v>0.03</v>
      </c>
      <c r="P20" s="50">
        <f>65.2924*1.038</f>
        <v>67.773511200000002</v>
      </c>
      <c r="Q20" s="50">
        <v>0.99</v>
      </c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s="9" customFormat="1" ht="113.25" customHeight="1" x14ac:dyDescent="0.3">
      <c r="A21" s="1" t="s">
        <v>82</v>
      </c>
      <c r="B21" s="46" t="s">
        <v>21</v>
      </c>
      <c r="C21" s="56"/>
      <c r="D21" s="56"/>
      <c r="E21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382.82655599999998</v>
      </c>
      <c r="F21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236.80053359999999</v>
      </c>
      <c r="G21" s="50">
        <f>195.8772*1.038</f>
        <v>203.3205336</v>
      </c>
      <c r="H21" s="50">
        <v>19.28</v>
      </c>
      <c r="I21" s="50">
        <f>11.06+0.4+0.8+1.94</f>
        <v>14.200000000000001</v>
      </c>
      <c r="J21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146.02602240000002</v>
      </c>
      <c r="K21" s="50">
        <v>4.4189999999999996</v>
      </c>
      <c r="L21" s="50">
        <v>4.58</v>
      </c>
      <c r="M21" s="50">
        <v>0.18</v>
      </c>
      <c r="N21" s="50">
        <v>0.25</v>
      </c>
      <c r="O21" s="50">
        <v>0.06</v>
      </c>
      <c r="P21" s="50">
        <f>130.5848*1.038</f>
        <v>135.5470224</v>
      </c>
      <c r="Q21" s="50">
        <v>0.99</v>
      </c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s="9" customFormat="1" ht="84" customHeight="1" x14ac:dyDescent="0.3">
      <c r="A22" s="1" t="s">
        <v>83</v>
      </c>
      <c r="B22" s="46" t="s">
        <v>21</v>
      </c>
      <c r="C22" s="56"/>
      <c r="D22" s="56"/>
      <c r="E22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494.54882280000004</v>
      </c>
      <c r="F22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307.84069368000002</v>
      </c>
      <c r="G22" s="50">
        <f>254.64036*1.038</f>
        <v>264.31669368000001</v>
      </c>
      <c r="H22" s="50">
        <v>25.064</v>
      </c>
      <c r="I22" s="50">
        <f>14.378+0.52+1.04+2.522</f>
        <v>18.459999999999997</v>
      </c>
      <c r="J22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186.70812912000002</v>
      </c>
      <c r="K22" s="50">
        <v>4.4189999999999996</v>
      </c>
      <c r="L22" s="50">
        <v>4.58</v>
      </c>
      <c r="M22" s="50">
        <v>0.18</v>
      </c>
      <c r="N22" s="50">
        <v>0.25</v>
      </c>
      <c r="O22" s="50">
        <v>7.8E-2</v>
      </c>
      <c r="P22" s="50">
        <f>169.76024*1.038</f>
        <v>176.21112912000001</v>
      </c>
      <c r="Q22" s="50">
        <v>0.99</v>
      </c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s="9" customFormat="1" ht="124.5" customHeight="1" x14ac:dyDescent="0.3">
      <c r="A23" s="1" t="s">
        <v>79</v>
      </c>
      <c r="B23" s="46" t="s">
        <v>21</v>
      </c>
      <c r="C23" s="6"/>
      <c r="D23" s="6"/>
      <c r="E23" s="57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19.662277800000002</v>
      </c>
      <c r="F23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11.840026680000003</v>
      </c>
      <c r="G23" s="50">
        <f>9.79386*1.038</f>
        <v>10.166026680000002</v>
      </c>
      <c r="H23" s="50">
        <v>0.96399999999999997</v>
      </c>
      <c r="I23" s="50">
        <f>0.553+0.02+0.04+0.097</f>
        <v>0.71000000000000008</v>
      </c>
      <c r="J23" s="58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7.8222511199999998</v>
      </c>
      <c r="K23" s="50">
        <v>0.44190000000000002</v>
      </c>
      <c r="L23" s="50">
        <v>0.45800000000000002</v>
      </c>
      <c r="M23" s="50">
        <v>1.7999999999999999E-2</v>
      </c>
      <c r="N23" s="50">
        <v>2.5000000000000001E-2</v>
      </c>
      <c r="O23" s="50">
        <v>3.0000000000000001E-3</v>
      </c>
      <c r="P23" s="50">
        <f>6.52924*1.038</f>
        <v>6.7773511199999996</v>
      </c>
      <c r="Q23" s="50">
        <v>9.9000000000000005E-2</v>
      </c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150.75" customHeight="1" x14ac:dyDescent="0.3">
      <c r="A24" s="1" t="s">
        <v>65</v>
      </c>
      <c r="B24" s="46" t="s">
        <v>21</v>
      </c>
      <c r="C24" s="46"/>
      <c r="D24" s="46"/>
      <c r="E24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184.64407879999999</v>
      </c>
      <c r="F24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107.1544368</v>
      </c>
      <c r="G24" s="50">
        <f>92.6536*1.038</f>
        <v>96.174436799999995</v>
      </c>
      <c r="H24" s="50">
        <v>3.22</v>
      </c>
      <c r="I24" s="50">
        <f>6.17+0.29+0.38+0.92</f>
        <v>7.76</v>
      </c>
      <c r="J24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77.489641999999989</v>
      </c>
      <c r="K24" s="50">
        <v>5.5237999999999996</v>
      </c>
      <c r="L24" s="50">
        <v>5.71</v>
      </c>
      <c r="M24" s="50">
        <v>0.27</v>
      </c>
      <c r="N24" s="50">
        <v>0.37</v>
      </c>
      <c r="O24" s="50">
        <v>0.03</v>
      </c>
      <c r="P24" s="50">
        <f>61.759*1.038</f>
        <v>64.105841999999996</v>
      </c>
      <c r="Q24" s="50">
        <v>1.48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</row>
    <row r="25" spans="1:30" ht="102" hidden="1" customHeight="1" x14ac:dyDescent="0.3">
      <c r="A25" s="1" t="s">
        <v>65</v>
      </c>
      <c r="B25" s="6"/>
      <c r="C25" s="6" t="s">
        <v>46</v>
      </c>
      <c r="D25" s="19" t="s">
        <v>50</v>
      </c>
      <c r="E25" s="7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773805.12821600004</v>
      </c>
      <c r="F25" s="7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462907.16697600001</v>
      </c>
      <c r="G25" s="7">
        <f>Table134104[[#This Row],[Столбец1]]*G24</f>
        <v>415473.56697599997</v>
      </c>
      <c r="H25" s="7">
        <f>Table134104[[#This Row],[Столбец1]]*H24</f>
        <v>13910.400000000001</v>
      </c>
      <c r="I25" s="7">
        <f>Table134104[[#This Row],[Столбец1]]*I24</f>
        <v>33523.199999999997</v>
      </c>
      <c r="J25" s="7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310897.96123999998</v>
      </c>
      <c r="K25" s="55">
        <v>5.5237999999999996</v>
      </c>
      <c r="L25" s="7">
        <f>Table134104[[#This Row],[Столбец1]]*L24</f>
        <v>24667.200000000001</v>
      </c>
      <c r="M25" s="7">
        <f>Table134104[[#This Row],[Столбец1]]*M24</f>
        <v>1166.4000000000001</v>
      </c>
      <c r="N25" s="7">
        <f>Table134104[[#This Row],[Столбец1]]*N24</f>
        <v>1598.4</v>
      </c>
      <c r="O25" s="7">
        <f>Table134104[[#This Row],[Столбец1]]*O24</f>
        <v>129.6</v>
      </c>
      <c r="P25" s="7">
        <f>Table134104[[#This Row],[Столбец1]]*P24</f>
        <v>276937.23744</v>
      </c>
      <c r="Q25" s="7">
        <f>Table134104[[#This Row],[Столбец1]]*Q24</f>
        <v>6393.6</v>
      </c>
      <c r="R25" s="20"/>
      <c r="S25" s="45"/>
      <c r="T25" s="20"/>
      <c r="U25" s="7"/>
      <c r="V25" s="7"/>
      <c r="W25" s="7"/>
      <c r="X25" s="7"/>
      <c r="Y25" s="7"/>
      <c r="Z25" s="7"/>
      <c r="AA25" s="7"/>
      <c r="AB25" s="7"/>
      <c r="AC25" s="21"/>
      <c r="AD25" s="7"/>
    </row>
    <row r="26" spans="1:30" ht="105" hidden="1" customHeight="1" x14ac:dyDescent="0.3">
      <c r="A26" s="1" t="s">
        <v>65</v>
      </c>
      <c r="B26" s="6"/>
      <c r="C26" s="6" t="s">
        <v>49</v>
      </c>
      <c r="D26" s="6" t="s">
        <v>51</v>
      </c>
      <c r="E26" s="45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5442396.0748591991</v>
      </c>
      <c r="F26" s="45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3255780.4077311996</v>
      </c>
      <c r="G26" s="45">
        <f>G24*Table134104[[#This Row],[Столбец1]]</f>
        <v>2922164.0877311998</v>
      </c>
      <c r="H26" s="45">
        <f>H24*Table134104[[#This Row],[Столбец1]]</f>
        <v>97836.48000000001</v>
      </c>
      <c r="I26" s="45">
        <f>I24*Table134104[[#This Row],[Столбец1]]</f>
        <v>235779.84</v>
      </c>
      <c r="J26" s="45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2186615.6671279995</v>
      </c>
      <c r="K26" s="55">
        <v>5.5237999999999996</v>
      </c>
      <c r="L26" s="45">
        <f>L24*Table134104[[#This Row],[Столбец1]]</f>
        <v>173492.63999999998</v>
      </c>
      <c r="M26" s="45">
        <f>M24*Table134104[[#This Row],[Столбец1]]</f>
        <v>8203.68</v>
      </c>
      <c r="N26" s="45">
        <f>N24*Table134104[[#This Row],[Столбец1]]</f>
        <v>11242.08</v>
      </c>
      <c r="O26" s="45">
        <f>O24*Table134104[[#This Row],[Столбец1]]</f>
        <v>911.52</v>
      </c>
      <c r="P26" s="45">
        <f>P24*Table134104[[#This Row],[Столбец1]]</f>
        <v>1947791.9033279999</v>
      </c>
      <c r="Q26" s="45">
        <f>Q24*Table134104[[#This Row],[Столбец1]]</f>
        <v>44968.32</v>
      </c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s="9" customFormat="1" ht="105.75" hidden="1" customHeight="1" x14ac:dyDescent="0.3">
      <c r="A27" s="1" t="s">
        <v>65</v>
      </c>
      <c r="B27" s="6"/>
      <c r="C27" s="6" t="s">
        <v>48</v>
      </c>
      <c r="D27" s="6" t="s">
        <v>61</v>
      </c>
      <c r="E27" s="45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515866.9553439999</v>
      </c>
      <c r="F27" s="45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308604.77798399993</v>
      </c>
      <c r="G27" s="45">
        <f>G24*Table134104[[#This Row],[Столбец1]]</f>
        <v>276982.37798399996</v>
      </c>
      <c r="H27" s="45">
        <f>H24*Table134104[[#This Row],[Столбец1]]</f>
        <v>9273.6</v>
      </c>
      <c r="I27" s="45">
        <f>I24*Table134104[[#This Row],[Столбец1]]</f>
        <v>22348.799999999999</v>
      </c>
      <c r="J27" s="45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207262.17736</v>
      </c>
      <c r="K27" s="55">
        <v>0.5524</v>
      </c>
      <c r="L27" s="45">
        <f>L24*Table134104[[#This Row],[Столбец1]]</f>
        <v>16444.8</v>
      </c>
      <c r="M27" s="45">
        <f>M24*Table134104[[#This Row],[Столбец1]]</f>
        <v>777.6</v>
      </c>
      <c r="N27" s="45">
        <f>N24*Table134104[[#This Row],[Столбец1]]</f>
        <v>1065.5999999999999</v>
      </c>
      <c r="O27" s="45">
        <f>O24*Table134104[[#This Row],[Столбец1]]</f>
        <v>86.399999999999991</v>
      </c>
      <c r="P27" s="45">
        <f>P24*Table134104[[#This Row],[Столбец1]]</f>
        <v>184624.82496</v>
      </c>
      <c r="Q27" s="45">
        <f>Q24*Table134104[[#This Row],[Столбец1]]</f>
        <v>4262.3999999999996</v>
      </c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125.25" hidden="1" customHeight="1" x14ac:dyDescent="0.25">
      <c r="A28" s="1" t="s">
        <v>22</v>
      </c>
      <c r="B28" s="46" t="s">
        <v>21</v>
      </c>
      <c r="C28" s="46"/>
      <c r="D28" s="46"/>
      <c r="E28" s="47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0</v>
      </c>
      <c r="F28" s="47"/>
      <c r="G28" s="47"/>
      <c r="H28" s="47"/>
      <c r="I28" s="47"/>
      <c r="J28" s="47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0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29" spans="1:30" s="9" customFormat="1" ht="99.75" hidden="1" customHeight="1" x14ac:dyDescent="0.25">
      <c r="A29" s="8" t="s">
        <v>22</v>
      </c>
      <c r="B29" s="6"/>
      <c r="C29" s="6"/>
      <c r="D29" s="6"/>
      <c r="E29" s="45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0</v>
      </c>
      <c r="F29" s="45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0</v>
      </c>
      <c r="G29" s="45">
        <f>Table134104[[#This Row],[Столбец1]]*G28</f>
        <v>0</v>
      </c>
      <c r="H29" s="45">
        <f>Table134104[[#This Row],[Столбец1]]*H28</f>
        <v>0</v>
      </c>
      <c r="I29" s="45">
        <f>Table134104[[#This Row],[Столбец1]]*I28</f>
        <v>0</v>
      </c>
      <c r="J29" s="45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0</v>
      </c>
      <c r="K29" s="45">
        <f>Table134104[[#This Row],[Столбец1]]*K28</f>
        <v>0</v>
      </c>
      <c r="L29" s="45">
        <f>Table134104[[#This Row],[Столбец1]]*L28</f>
        <v>0</v>
      </c>
      <c r="M29" s="45">
        <f>Table134104[[#This Row],[Столбец1]]*M28</f>
        <v>0</v>
      </c>
      <c r="N29" s="45">
        <f>Table134104[[#This Row],[Столбец1]]*N28</f>
        <v>0</v>
      </c>
      <c r="O29" s="45">
        <f>Table134104[[#This Row],[Столбец1]]*O28</f>
        <v>0</v>
      </c>
      <c r="P29" s="45">
        <f>Table134104[[#This Row],[Столбец1]]*P28</f>
        <v>0</v>
      </c>
      <c r="Q29" s="45">
        <f>Table134104[[#This Row],[Столбец1]]*Q28</f>
        <v>0</v>
      </c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s="9" customFormat="1" ht="105.75" customHeight="1" x14ac:dyDescent="0.3">
      <c r="A30" s="1" t="s">
        <v>74</v>
      </c>
      <c r="B30" s="46" t="s">
        <v>21</v>
      </c>
      <c r="C30" s="6"/>
      <c r="D30" s="6"/>
      <c r="E30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355.9343576</v>
      </c>
      <c r="F30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214.3088736</v>
      </c>
      <c r="G30" s="50">
        <f>185.3072*1.038</f>
        <v>192.34887359999999</v>
      </c>
      <c r="H30" s="50">
        <v>6.44</v>
      </c>
      <c r="I30" s="50">
        <f>12.34+0.58+0.76+1.84</f>
        <v>15.52</v>
      </c>
      <c r="J30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141.62548399999997</v>
      </c>
      <c r="K30" s="50">
        <v>5.5237999999999996</v>
      </c>
      <c r="L30" s="50">
        <v>5.71</v>
      </c>
      <c r="M30" s="50">
        <v>0.27</v>
      </c>
      <c r="N30" s="50">
        <v>0.37</v>
      </c>
      <c r="O30" s="50">
        <v>0.06</v>
      </c>
      <c r="P30" s="50">
        <f>123.518*1.038</f>
        <v>128.21168399999999</v>
      </c>
      <c r="Q30" s="50">
        <v>1.48</v>
      </c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s="9" customFormat="1" ht="79.5" customHeight="1" x14ac:dyDescent="0.3">
      <c r="A31" s="1" t="s">
        <v>75</v>
      </c>
      <c r="B31" s="46" t="s">
        <v>21</v>
      </c>
      <c r="C31" s="6"/>
      <c r="D31" s="6"/>
      <c r="E31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458.7085664</v>
      </c>
      <c r="F31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278.60157720000001</v>
      </c>
      <c r="G31" s="50">
        <f>240.8994*1.038</f>
        <v>250.05357720000003</v>
      </c>
      <c r="H31" s="50">
        <v>8.3719999999999999</v>
      </c>
      <c r="I31" s="50">
        <f>16.042+0.754+0.988+2.392</f>
        <v>20.176000000000002</v>
      </c>
      <c r="J31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180.10698919999999</v>
      </c>
      <c r="K31" s="50">
        <v>5.5237999999999996</v>
      </c>
      <c r="L31" s="50">
        <v>5.71</v>
      </c>
      <c r="M31" s="50">
        <v>0.27</v>
      </c>
      <c r="N31" s="50">
        <v>0.37</v>
      </c>
      <c r="O31" s="50">
        <v>7.8E-2</v>
      </c>
      <c r="P31" s="50">
        <f>160.5734*1.038</f>
        <v>166.67518920000001</v>
      </c>
      <c r="Q31" s="50">
        <v>1.48</v>
      </c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s="9" customFormat="1" ht="138.75" customHeight="1" x14ac:dyDescent="0.3">
      <c r="A32" s="1" t="s">
        <v>77</v>
      </c>
      <c r="B32" s="46" t="s">
        <v>21</v>
      </c>
      <c r="C32" s="6"/>
      <c r="D32" s="6"/>
      <c r="E32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18.464669399999998</v>
      </c>
      <c r="F32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10.715685199999999</v>
      </c>
      <c r="G32" s="50">
        <f>9.2654*1.038</f>
        <v>9.6174851999999991</v>
      </c>
      <c r="H32" s="50">
        <v>0.32219999999999999</v>
      </c>
      <c r="I32" s="50">
        <f>0.617+0.029+0.038+0.092</f>
        <v>0.77600000000000002</v>
      </c>
      <c r="J32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7.7489841999999998</v>
      </c>
      <c r="K32" s="50">
        <v>0.5524</v>
      </c>
      <c r="L32" s="50">
        <v>0.57099999999999995</v>
      </c>
      <c r="M32" s="50">
        <v>2.7E-2</v>
      </c>
      <c r="N32" s="50">
        <v>3.6999999999999998E-2</v>
      </c>
      <c r="O32" s="50">
        <v>3.0000000000000001E-3</v>
      </c>
      <c r="P32" s="50">
        <f>6.1759*1.038</f>
        <v>6.4105842000000006</v>
      </c>
      <c r="Q32" s="50">
        <v>0.14799999999999999</v>
      </c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134.25" customHeight="1" x14ac:dyDescent="0.3">
      <c r="A33" s="1" t="s">
        <v>85</v>
      </c>
      <c r="B33" s="46" t="s">
        <v>21</v>
      </c>
      <c r="C33" s="46"/>
      <c r="D33" s="46"/>
      <c r="E33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178.79900479999998</v>
      </c>
      <c r="F33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106.6820944</v>
      </c>
      <c r="G33" s="50">
        <f>91.9288*1.038</f>
        <v>95.422094399999992</v>
      </c>
      <c r="H33" s="50">
        <v>6.04</v>
      </c>
      <c r="I33" s="50">
        <f>3.87+0.07+0.37+0.91</f>
        <v>5.22</v>
      </c>
      <c r="J33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72.116910399999995</v>
      </c>
      <c r="K33" s="50">
        <v>3.4026299999999998</v>
      </c>
      <c r="L33" s="50">
        <v>3.52</v>
      </c>
      <c r="M33" s="50">
        <v>0.13</v>
      </c>
      <c r="N33" s="50">
        <v>0.19</v>
      </c>
      <c r="O33" s="50">
        <v>0.53</v>
      </c>
      <c r="P33" s="50">
        <f>61.2758*1.038</f>
        <v>63.6042804</v>
      </c>
      <c r="Q33" s="50">
        <v>0.74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</row>
    <row r="34" spans="1:30" ht="99" hidden="1" customHeight="1" x14ac:dyDescent="0.25">
      <c r="A34" s="1" t="s">
        <v>66</v>
      </c>
      <c r="B34" s="38"/>
      <c r="C34" s="6" t="s">
        <v>49</v>
      </c>
      <c r="D34" s="6" t="s">
        <v>52</v>
      </c>
      <c r="E34" s="45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31530489.300460797</v>
      </c>
      <c r="F34" s="45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18812960.619062398</v>
      </c>
      <c r="G34" s="45">
        <f>Table134104[[#This Row],[Столбец1]]*G33</f>
        <v>16827304.659062397</v>
      </c>
      <c r="H34" s="45">
        <f>Table134104[[#This Row],[Столбец1]]*H33</f>
        <v>1065129.8400000001</v>
      </c>
      <c r="I34" s="45">
        <f>Table134104[[#This Row],[Столбец1]]*I33</f>
        <v>920526.12</v>
      </c>
      <c r="J34" s="45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12717528.681398399</v>
      </c>
      <c r="K34" s="45">
        <f>Table134104[[#This Row],[Столбец1]]*K33</f>
        <v>600040.18998000002</v>
      </c>
      <c r="L34" s="45">
        <f>Table134104[[#This Row],[Столбец1]]*L33</f>
        <v>620737.92000000004</v>
      </c>
      <c r="M34" s="45">
        <f>Table134104[[#This Row],[Столбец1]]*M33</f>
        <v>22924.98</v>
      </c>
      <c r="N34" s="45">
        <f>Table134104[[#This Row],[Столбец1]]*N33</f>
        <v>33505.74</v>
      </c>
      <c r="O34" s="45">
        <f>Table134104[[#This Row],[Столбец1]]*O33</f>
        <v>93463.38</v>
      </c>
      <c r="P34" s="45">
        <f>Table134104[[#This Row],[Столбец1]]*P33</f>
        <v>11216360.4314184</v>
      </c>
      <c r="Q34" s="45">
        <f>Table134104[[#This Row],[Столбец1]]*Q33</f>
        <v>130496.04</v>
      </c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s="9" customFormat="1" ht="89.25" hidden="1" customHeight="1" x14ac:dyDescent="0.3">
      <c r="A35" s="1" t="s">
        <v>66</v>
      </c>
      <c r="B35" s="6"/>
      <c r="C35" s="6" t="s">
        <v>46</v>
      </c>
      <c r="D35" s="6" t="s">
        <v>53</v>
      </c>
      <c r="E35" s="7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22922747.611379199</v>
      </c>
      <c r="F35" s="7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13677071.2304576</v>
      </c>
      <c r="G35" s="7">
        <f>Table134104[[#This Row],[Столбец1]]*G33</f>
        <v>12233494.190457599</v>
      </c>
      <c r="H35" s="7">
        <f>Table134104[[#This Row],[Столбец1]]*H33</f>
        <v>774352.16</v>
      </c>
      <c r="I35" s="7">
        <f>Table134104[[#This Row],[Столбец1]]*I33</f>
        <v>669224.88</v>
      </c>
      <c r="J35" s="7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9245676.3809216004</v>
      </c>
      <c r="K35" s="7">
        <f>Table134104[[#This Row],[Столбец1]]*K33</f>
        <v>436230.77651999996</v>
      </c>
      <c r="L35" s="7">
        <f>Table134104[[#This Row],[Столбец1]]*L33</f>
        <v>451278.08000000002</v>
      </c>
      <c r="M35" s="7">
        <f>Table134104[[#This Row],[Столбец1]]*M33</f>
        <v>16666.52</v>
      </c>
      <c r="N35" s="7">
        <f>Table134104[[#This Row],[Столбец1]]*N33</f>
        <v>24358.760000000002</v>
      </c>
      <c r="O35" s="7">
        <f>Table134104[[#This Row],[Столбец1]]*O33</f>
        <v>67948.12000000001</v>
      </c>
      <c r="P35" s="7">
        <f>Table134104[[#This Row],[Столбец1]]*P33</f>
        <v>8154323.1644016001</v>
      </c>
      <c r="Q35" s="7">
        <f>Table134104[[#This Row],[Столбец1]]*Q33</f>
        <v>94870.959999999992</v>
      </c>
      <c r="R35" s="20"/>
      <c r="S35" s="45"/>
      <c r="T35" s="20"/>
      <c r="U35" s="7"/>
      <c r="V35" s="7"/>
      <c r="W35" s="7"/>
      <c r="X35" s="7"/>
      <c r="Y35" s="7"/>
      <c r="Z35" s="7"/>
      <c r="AA35" s="7"/>
      <c r="AB35" s="7"/>
      <c r="AC35" s="21"/>
      <c r="AD35" s="7"/>
    </row>
    <row r="36" spans="1:30" ht="136.5" customHeight="1" x14ac:dyDescent="0.3">
      <c r="A36" s="1" t="s">
        <v>84</v>
      </c>
      <c r="B36" s="46" t="s">
        <v>21</v>
      </c>
      <c r="C36" s="46"/>
      <c r="D36" s="46"/>
      <c r="E36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349.61537959999998</v>
      </c>
      <c r="F36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213.36418879999999</v>
      </c>
      <c r="G36" s="50">
        <f>183.8576*1.038</f>
        <v>190.84418879999998</v>
      </c>
      <c r="H36" s="50">
        <v>12.08</v>
      </c>
      <c r="I36" s="50">
        <f>7.74+0.14+0.74+1.82</f>
        <v>10.44</v>
      </c>
      <c r="J36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136.25119080000002</v>
      </c>
      <c r="K36" s="50">
        <v>3.4026299999999998</v>
      </c>
      <c r="L36" s="50">
        <v>3.52</v>
      </c>
      <c r="M36" s="50">
        <v>0.13</v>
      </c>
      <c r="N36" s="50">
        <v>0.19</v>
      </c>
      <c r="O36" s="50">
        <v>1.06</v>
      </c>
      <c r="P36" s="50">
        <f>122.5516*1.038</f>
        <v>127.2085608</v>
      </c>
      <c r="Q36" s="50">
        <v>0.74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</row>
    <row r="37" spans="1:30" s="9" customFormat="1" ht="114.75" hidden="1" customHeight="1" x14ac:dyDescent="0.25">
      <c r="A37" s="1" t="s">
        <v>23</v>
      </c>
      <c r="B37" s="6"/>
      <c r="C37" s="6"/>
      <c r="D37" s="6"/>
      <c r="E37" s="45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0</v>
      </c>
      <c r="F37" s="45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0</v>
      </c>
      <c r="G37" s="45">
        <f>Table134104[[#This Row],[Столбец1]]*G36</f>
        <v>0</v>
      </c>
      <c r="H37" s="45">
        <f>Table134104[[#This Row],[Столбец1]]*H36</f>
        <v>0</v>
      </c>
      <c r="I37" s="45">
        <f>Table134104[[#This Row],[Столбец1]]*I36</f>
        <v>0</v>
      </c>
      <c r="J37" s="45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0</v>
      </c>
      <c r="K37" s="45">
        <f>Table134104[[#This Row],[Столбец1]]*K36</f>
        <v>0</v>
      </c>
      <c r="L37" s="45">
        <f>Table134104[[#This Row],[Столбец1]]*L36</f>
        <v>0</v>
      </c>
      <c r="M37" s="45">
        <f>Table134104[[#This Row],[Столбец1]]*M36</f>
        <v>0</v>
      </c>
      <c r="N37" s="45">
        <f>Table134104[[#This Row],[Столбец1]]*N36</f>
        <v>0</v>
      </c>
      <c r="O37" s="45">
        <f>Table134104[[#This Row],[Столбец1]]*O36</f>
        <v>0</v>
      </c>
      <c r="P37" s="45">
        <f>Table134104[[#This Row],[Столбец1]]*P36</f>
        <v>0</v>
      </c>
      <c r="Q37" s="45">
        <f>Table134104[[#This Row],[Столбец1]]*Q36</f>
        <v>0</v>
      </c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s="9" customFormat="1" ht="123" customHeight="1" x14ac:dyDescent="0.3">
      <c r="A38" s="1" t="s">
        <v>86</v>
      </c>
      <c r="B38" s="46" t="s">
        <v>21</v>
      </c>
      <c r="C38" s="6"/>
      <c r="D38" s="6"/>
      <c r="E38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452.10520448</v>
      </c>
      <c r="F38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277.37344544000001</v>
      </c>
      <c r="G38" s="50">
        <f>239.01488*1.038</f>
        <v>248.09744544</v>
      </c>
      <c r="H38" s="50">
        <v>15.704000000000001</v>
      </c>
      <c r="I38" s="50">
        <f>10.062+0.182+0.962+2.366</f>
        <v>13.571999999999999</v>
      </c>
      <c r="J38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174.73175904000001</v>
      </c>
      <c r="K38" s="50">
        <v>3.4026299999999998</v>
      </c>
      <c r="L38" s="50">
        <v>3.52</v>
      </c>
      <c r="M38" s="50">
        <v>0.13</v>
      </c>
      <c r="N38" s="50">
        <v>0.19</v>
      </c>
      <c r="O38" s="50">
        <v>1.3779999999999999</v>
      </c>
      <c r="P38" s="50">
        <f>159.31708*1.038</f>
        <v>165.37112904</v>
      </c>
      <c r="Q38" s="50">
        <v>0.74</v>
      </c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146.25" customHeight="1" x14ac:dyDescent="0.3">
      <c r="A39" s="1" t="s">
        <v>67</v>
      </c>
      <c r="B39" s="46" t="s">
        <v>21</v>
      </c>
      <c r="C39" s="46"/>
      <c r="D39" s="46"/>
      <c r="E39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294.32183200000003</v>
      </c>
      <c r="F39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184.52994320000002</v>
      </c>
      <c r="G39" s="50">
        <f>135.3564*1.038</f>
        <v>140.49994320000002</v>
      </c>
      <c r="H39" s="50">
        <v>27.51</v>
      </c>
      <c r="I39" s="50">
        <f>14.27+0.36+0.55+1.34</f>
        <v>16.52</v>
      </c>
      <c r="J39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109.7918888</v>
      </c>
      <c r="K39" s="50">
        <v>6.8052599999999996</v>
      </c>
      <c r="L39" s="50">
        <v>7.16</v>
      </c>
      <c r="M39" s="50">
        <v>0.27</v>
      </c>
      <c r="N39" s="50">
        <v>0.37</v>
      </c>
      <c r="O39" s="50">
        <v>0.04</v>
      </c>
      <c r="P39" s="50">
        <f>90.2376*1.038</f>
        <v>93.666628799999998</v>
      </c>
      <c r="Q39" s="50">
        <v>1.48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  <row r="40" spans="1:30" s="9" customFormat="1" ht="93" hidden="1" customHeight="1" x14ac:dyDescent="0.25">
      <c r="A40" s="1" t="s">
        <v>67</v>
      </c>
      <c r="B40" s="6"/>
      <c r="C40" s="6" t="s">
        <v>48</v>
      </c>
      <c r="D40" s="6" t="s">
        <v>62</v>
      </c>
      <c r="E40" s="45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54885135.231360003</v>
      </c>
      <c r="F40" s="45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34411143.807936005</v>
      </c>
      <c r="G40" s="45">
        <f>G39*Table134104[[#This Row],[Столбец1]]</f>
        <v>26200429.407936003</v>
      </c>
      <c r="H40" s="45">
        <f>H39*Table134104[[#This Row],[Столбец1]]</f>
        <v>5130064.8000000007</v>
      </c>
      <c r="I40" s="45">
        <f>I39*Table134104[[#This Row],[Столбец1]]</f>
        <v>3080649.6</v>
      </c>
      <c r="J40" s="45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20473991.423423998</v>
      </c>
      <c r="K40" s="45">
        <f>K39*Table134104[[#This Row],[Столбец1]]</f>
        <v>1269044.8847999999</v>
      </c>
      <c r="L40" s="45">
        <f>L39*Table134104[[#This Row],[Столбец1]]</f>
        <v>1335196.8</v>
      </c>
      <c r="M40" s="45">
        <f>M39*Table134104[[#This Row],[Столбец1]]</f>
        <v>50349.600000000006</v>
      </c>
      <c r="N40" s="45">
        <f>N39*Table134104[[#This Row],[Столбец1]]</f>
        <v>68997.600000000006</v>
      </c>
      <c r="O40" s="45">
        <f>O39*Table134104[[#This Row],[Столбец1]]</f>
        <v>7459.2</v>
      </c>
      <c r="P40" s="45">
        <f>P39*Table134104[[#This Row],[Столбец1]]</f>
        <v>17466952.938623998</v>
      </c>
      <c r="Q40" s="45">
        <f>Q39*Table134104[[#This Row],[Столбец1]]</f>
        <v>275990.40000000002</v>
      </c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120.75" customHeight="1" x14ac:dyDescent="0.3">
      <c r="A41" s="1" t="s">
        <v>68</v>
      </c>
      <c r="B41" s="46" t="s">
        <v>21</v>
      </c>
      <c r="C41" s="46"/>
      <c r="D41" s="46"/>
      <c r="E41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572.558404</v>
      </c>
      <c r="F41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369.05988640000004</v>
      </c>
      <c r="G41" s="50">
        <f>270.7128*1.038</f>
        <v>280.99988640000004</v>
      </c>
      <c r="H41" s="50">
        <v>55.02</v>
      </c>
      <c r="I41" s="50">
        <f>28.54+0.72+1.1+2.68</f>
        <v>33.04</v>
      </c>
      <c r="J41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203.49851759999999</v>
      </c>
      <c r="K41" s="50">
        <v>6.8052599999999996</v>
      </c>
      <c r="L41" s="50">
        <v>7.16</v>
      </c>
      <c r="M41" s="50">
        <v>0.27</v>
      </c>
      <c r="N41" s="50">
        <v>0.37</v>
      </c>
      <c r="O41" s="50">
        <v>0.08</v>
      </c>
      <c r="P41" s="50">
        <f>180.4752*1.038</f>
        <v>187.3332576</v>
      </c>
      <c r="Q41" s="50">
        <v>1.48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</row>
    <row r="42" spans="1:30" s="9" customFormat="1" ht="83.25" hidden="1" customHeight="1" x14ac:dyDescent="0.25">
      <c r="A42" s="1" t="s">
        <v>68</v>
      </c>
      <c r="B42" s="6"/>
      <c r="C42" s="6" t="s">
        <v>48</v>
      </c>
      <c r="D42" s="6" t="s">
        <v>63</v>
      </c>
      <c r="E42" s="45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19045582.750656001</v>
      </c>
      <c r="F42" s="45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12276408.0612096</v>
      </c>
      <c r="G42" s="45">
        <f>Table134104[[#This Row],[Столбец1]]*G41</f>
        <v>9347180.2212096006</v>
      </c>
      <c r="H42" s="45">
        <f>Table134104[[#This Row],[Столбец1]]*H41</f>
        <v>1830185.28</v>
      </c>
      <c r="I42" s="45">
        <f>Table134104[[#This Row],[Столбец1]]*I41</f>
        <v>1099042.56</v>
      </c>
      <c r="J42" s="45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6769174.6894463999</v>
      </c>
      <c r="K42" s="45">
        <f>Table134104[[#This Row],[Столбец1]]*K41</f>
        <v>226370.16863999999</v>
      </c>
      <c r="L42" s="45">
        <f>Table134104[[#This Row],[Столбец1]]*L41</f>
        <v>238170.23999999999</v>
      </c>
      <c r="M42" s="45">
        <f>Table134104[[#This Row],[Столбец1]]*M41</f>
        <v>8981.2800000000007</v>
      </c>
      <c r="N42" s="45">
        <f>Table134104[[#This Row],[Столбец1]]*N41</f>
        <v>12307.68</v>
      </c>
      <c r="O42" s="45">
        <f>Table134104[[#This Row],[Столбец1]]*O41</f>
        <v>2661.12</v>
      </c>
      <c r="P42" s="45">
        <f>Table134104[[#This Row],[Столбец1]]*P41</f>
        <v>6231453.4808064001</v>
      </c>
      <c r="Q42" s="45">
        <f>Table134104[[#This Row],[Столбец1]]*Q41</f>
        <v>49230.720000000001</v>
      </c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s="9" customFormat="1" ht="102.75" customHeight="1" x14ac:dyDescent="0.3">
      <c r="A43" s="1" t="s">
        <v>76</v>
      </c>
      <c r="B43" s="46" t="s">
        <v>21</v>
      </c>
      <c r="C43" s="6"/>
      <c r="D43" s="6"/>
      <c r="E43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739.50034720000008</v>
      </c>
      <c r="F43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479.77785232000002</v>
      </c>
      <c r="G43" s="50">
        <f>351.92664*1.038</f>
        <v>365.29985232000001</v>
      </c>
      <c r="H43" s="50">
        <v>71.525999999999996</v>
      </c>
      <c r="I43" s="50">
        <f>37.102+0.936+1.43+3.484</f>
        <v>42.951999999999998</v>
      </c>
      <c r="J43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259.72249488</v>
      </c>
      <c r="K43" s="50">
        <v>6.8052599999999996</v>
      </c>
      <c r="L43" s="50">
        <v>7.16</v>
      </c>
      <c r="M43" s="50">
        <v>0.27</v>
      </c>
      <c r="N43" s="50">
        <v>0.37</v>
      </c>
      <c r="O43" s="50">
        <v>0.104</v>
      </c>
      <c r="P43" s="50">
        <f>234.61776*1.038</f>
        <v>243.53323488000001</v>
      </c>
      <c r="Q43" s="50">
        <v>1.48</v>
      </c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142.5" customHeight="1" x14ac:dyDescent="0.3">
      <c r="A44" s="1" t="s">
        <v>71</v>
      </c>
      <c r="B44" s="46" t="s">
        <v>21</v>
      </c>
      <c r="C44" s="46"/>
      <c r="D44" s="46"/>
      <c r="E44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180.0263928</v>
      </c>
      <c r="F44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106.7689192</v>
      </c>
      <c r="G44" s="50">
        <f>97.9084*1.038</f>
        <v>101.6289192</v>
      </c>
      <c r="H44" s="50">
        <v>0.97</v>
      </c>
      <c r="I44" s="50">
        <f>2.69+0.11+0.4+0.97</f>
        <v>4.17</v>
      </c>
      <c r="J44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73.257473600000012</v>
      </c>
      <c r="K44" s="50">
        <v>2.1653099999999998</v>
      </c>
      <c r="L44" s="50">
        <v>2.16</v>
      </c>
      <c r="M44" s="50">
        <v>0.1</v>
      </c>
      <c r="N44" s="50">
        <v>0.14000000000000001</v>
      </c>
      <c r="O44" s="50">
        <v>0.4</v>
      </c>
      <c r="P44" s="50">
        <f>65.2622*1.038</f>
        <v>67.742163600000012</v>
      </c>
      <c r="Q44" s="50">
        <v>0.55000000000000004</v>
      </c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</row>
    <row r="45" spans="1:30" ht="97.5" hidden="1" customHeight="1" x14ac:dyDescent="0.3">
      <c r="A45" s="1" t="s">
        <v>69</v>
      </c>
      <c r="B45" s="6"/>
      <c r="C45" s="6" t="s">
        <v>46</v>
      </c>
      <c r="D45" s="19" t="s">
        <v>54</v>
      </c>
      <c r="E45" s="7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13921080.9024384</v>
      </c>
      <c r="F45" s="7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8256226.9838975994</v>
      </c>
      <c r="G45" s="7">
        <f>G44*Table134104[[#This Row],[Столбец1]]</f>
        <v>7858761.0638975995</v>
      </c>
      <c r="H45" s="7">
        <f>H44*Table134104[[#This Row],[Столбец1]]</f>
        <v>75008.160000000003</v>
      </c>
      <c r="I45" s="7">
        <f>I44*Table134104[[#This Row],[Столбец1]]</f>
        <v>322457.76</v>
      </c>
      <c r="J45" s="7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5664853.9185408009</v>
      </c>
      <c r="K45" s="7">
        <f>K44*Table134104[[#This Row],[Столбец1]]</f>
        <v>167439.09167999998</v>
      </c>
      <c r="L45" s="7">
        <f>L44*Table134104[[#This Row],[Столбец1]]</f>
        <v>167028.48000000001</v>
      </c>
      <c r="M45" s="7">
        <f>M44*Table134104[[#This Row],[Столбец1]]</f>
        <v>7732.8</v>
      </c>
      <c r="N45" s="7">
        <f>N44*Table134104[[#This Row],[Столбец1]]</f>
        <v>10825.920000000002</v>
      </c>
      <c r="O45" s="7">
        <f>O44*Table134104[[#This Row],[Столбец1]]</f>
        <v>30931.200000000001</v>
      </c>
      <c r="P45" s="7">
        <f>P44*Table134104[[#This Row],[Столбец1]]</f>
        <v>5238366.0268608006</v>
      </c>
      <c r="Q45" s="7">
        <f>Q44*Table134104[[#This Row],[Столбец1]]</f>
        <v>42530.400000000001</v>
      </c>
      <c r="R45" s="20"/>
      <c r="S45" s="45"/>
      <c r="T45" s="20"/>
      <c r="U45" s="7"/>
      <c r="V45" s="7"/>
      <c r="W45" s="7"/>
      <c r="X45" s="7"/>
      <c r="Y45" s="7"/>
      <c r="Z45" s="7"/>
      <c r="AA45" s="7"/>
      <c r="AB45" s="7"/>
      <c r="AC45" s="21"/>
      <c r="AD45" s="7"/>
    </row>
    <row r="46" spans="1:30" ht="105.75" customHeight="1" x14ac:dyDescent="0.3">
      <c r="A46" s="1" t="s">
        <v>87</v>
      </c>
      <c r="B46" s="46" t="s">
        <v>21</v>
      </c>
      <c r="C46" s="6"/>
      <c r="D46" s="46"/>
      <c r="E46" s="50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180.0263928</v>
      </c>
      <c r="F46" s="50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106.7689192</v>
      </c>
      <c r="G46" s="50">
        <f>97.9084*1.038</f>
        <v>101.6289192</v>
      </c>
      <c r="H46" s="50">
        <v>0.97</v>
      </c>
      <c r="I46" s="50">
        <f>2.69+0.11+0.4+0.97</f>
        <v>4.17</v>
      </c>
      <c r="J46" s="50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73.257473600000012</v>
      </c>
      <c r="K46" s="50">
        <v>2.1653099999999998</v>
      </c>
      <c r="L46" s="50">
        <v>2.16</v>
      </c>
      <c r="M46" s="50">
        <v>0.1</v>
      </c>
      <c r="N46" s="50">
        <v>0.14000000000000001</v>
      </c>
      <c r="O46" s="50">
        <v>0.4</v>
      </c>
      <c r="P46" s="50">
        <f>65.2622*1.038</f>
        <v>67.742163600000012</v>
      </c>
      <c r="Q46" s="50">
        <v>0.55000000000000004</v>
      </c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s="10" customFormat="1" ht="78.75" hidden="1" customHeight="1" x14ac:dyDescent="0.4">
      <c r="A47" s="23" t="s">
        <v>70</v>
      </c>
      <c r="B47" s="39"/>
      <c r="C47" s="24" t="s">
        <v>46</v>
      </c>
      <c r="D47" s="25" t="s">
        <v>55</v>
      </c>
      <c r="E47" s="26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259238.00563199999</v>
      </c>
      <c r="F47" s="26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153747.24364799997</v>
      </c>
      <c r="G47" s="26">
        <f>Table134104[[#This Row],[Столбец1]]*G46</f>
        <v>146345.643648</v>
      </c>
      <c r="H47" s="26">
        <f>Table134104[[#This Row],[Столбец1]]*H46</f>
        <v>1396.8</v>
      </c>
      <c r="I47" s="26">
        <f>Table134104[[#This Row],[Столбец1]]*I46</f>
        <v>6004.8</v>
      </c>
      <c r="J47" s="26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105490.76198400003</v>
      </c>
      <c r="K47" s="26">
        <f>Table134104[[#This Row],[Столбец1]]*K46</f>
        <v>3118.0463999999997</v>
      </c>
      <c r="L47" s="26">
        <f>Table134104[[#This Row],[Столбец1]]*L46</f>
        <v>3110.4</v>
      </c>
      <c r="M47" s="26">
        <f>Table134104[[#This Row],[Столбец1]]*M46</f>
        <v>144</v>
      </c>
      <c r="N47" s="26">
        <f>Table134104[[#This Row],[Столбец1]]*N46</f>
        <v>201.60000000000002</v>
      </c>
      <c r="O47" s="26">
        <f>Table134104[[#This Row],[Столбец1]]*O46</f>
        <v>576</v>
      </c>
      <c r="P47" s="26">
        <f>Table134104[[#This Row],[Столбец1]]*P46</f>
        <v>97548.71558400002</v>
      </c>
      <c r="Q47" s="26">
        <f>Table134104[[#This Row],[Столбец1]]*Q46</f>
        <v>792.00000000000011</v>
      </c>
      <c r="R47" s="27"/>
      <c r="S47" s="28"/>
      <c r="T47" s="27"/>
      <c r="U47" s="26"/>
      <c r="V47" s="26"/>
      <c r="W47" s="26"/>
      <c r="X47" s="26"/>
      <c r="Y47" s="26"/>
      <c r="Z47" s="26"/>
      <c r="AA47" s="26"/>
      <c r="AB47" s="26"/>
      <c r="AC47" s="21"/>
      <c r="AD47" s="26"/>
    </row>
    <row r="48" spans="1:30" ht="134.25" hidden="1" customHeight="1" x14ac:dyDescent="0.4">
      <c r="A48" s="1"/>
      <c r="B48" s="46"/>
      <c r="C48" s="6"/>
      <c r="D48" s="46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48"/>
      <c r="S48" s="49"/>
      <c r="T48" s="49"/>
      <c r="U48" s="48"/>
      <c r="V48" s="48"/>
      <c r="W48" s="48"/>
      <c r="X48" s="48"/>
      <c r="Y48" s="48"/>
      <c r="Z48" s="48"/>
      <c r="AA48" s="48"/>
      <c r="AB48" s="48"/>
      <c r="AC48" s="49"/>
      <c r="AD48" s="48"/>
    </row>
    <row r="49" spans="1:30" ht="99.75" hidden="1" customHeight="1" x14ac:dyDescent="0.25">
      <c r="A49" s="29" t="s">
        <v>71</v>
      </c>
      <c r="B49" s="30"/>
      <c r="C49" s="30" t="s">
        <v>47</v>
      </c>
      <c r="D49" s="30" t="s">
        <v>60</v>
      </c>
      <c r="E49" s="31">
        <f>Table134104[[#This Row],[Затраты, непосредственно связанные с оказанием государственной услуги -  всего(на единицу получателя):]]+Table134104[[#This Row],[Затраты на общехозяйственные нужды на оказание государственной услуги - всего(на единицу получателя):]]</f>
        <v>0</v>
      </c>
      <c r="F49" s="31">
        <f>Table134104[[#This Row],[На оплату труда с начислениями на единицу получателя]]+Table134104[[#This Row],[На приобретение материальных запасов и особо ценного движимого имущества на единицу получателя]]+Table134104[[#This Row],[Иные затраты, непосредственно связанные с оказанием услуги на единицу получателя]]</f>
        <v>0</v>
      </c>
      <c r="G49" s="31">
        <f>Table134104[[#This Row],[Столбец1]]*G48</f>
        <v>0</v>
      </c>
      <c r="H49" s="31">
        <f>Table134104[[#This Row],[Столбец1]]*H48</f>
        <v>0</v>
      </c>
      <c r="I49" s="31">
        <f>Table134104[[#This Row],[Столбец1]]*I48</f>
        <v>0</v>
      </c>
      <c r="J49" s="31">
        <f>Table134104[[#This Row],[На коммунальные услуги на единицу получателя]]+Table134104[[#This Row],[На содержание объектов недвижимого имущества на единицу получателя]]+Table134104[[#This Row],[На содержание объектов особо ценного движимого имущества на единицу получателя]]+Table134104[[#This Row],[На приобретение услуг связи на единицу получателя]]+Table134104[[#This Row],[На приобретение транспортных услуг на единицу получателя]]+Table134104[[#This Row],[На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получателя]]+Table134104[[#This Row],[На прочие общехозяйственные нужды на единицу получателя]]</f>
        <v>0</v>
      </c>
      <c r="K49" s="31">
        <f>Table134104[[#This Row],[Столбец1]]*K48</f>
        <v>0</v>
      </c>
      <c r="L49" s="31">
        <f>Table134104[[#This Row],[Столбец1]]*L48</f>
        <v>0</v>
      </c>
      <c r="M49" s="31">
        <f>Table134104[[#This Row],[Столбец1]]*M48</f>
        <v>0</v>
      </c>
      <c r="N49" s="31">
        <f>Table134104[[#This Row],[Столбец1]]*N48</f>
        <v>0</v>
      </c>
      <c r="O49" s="31">
        <f>Table134104[[#This Row],[Столбец1]]*O48</f>
        <v>0</v>
      </c>
      <c r="P49" s="31">
        <f>Table134104[[#This Row],[Столбец1]]*P48</f>
        <v>0</v>
      </c>
      <c r="Q49" s="31">
        <f>Table134104[[#This Row],[Столбец1]]*Q48</f>
        <v>0</v>
      </c>
      <c r="R49" s="16"/>
      <c r="S49" s="12"/>
      <c r="T49" s="12"/>
      <c r="U49" s="16"/>
      <c r="V49" s="16"/>
      <c r="W49" s="16"/>
      <c r="X49" s="16"/>
      <c r="Y49" s="16"/>
      <c r="Z49" s="16"/>
      <c r="AA49" s="16"/>
      <c r="AB49" s="16"/>
      <c r="AC49" s="12"/>
      <c r="AD49" s="16"/>
    </row>
    <row r="50" spans="1:30" ht="18.75" hidden="1" x14ac:dyDescent="0.3">
      <c r="A50" s="51"/>
      <c r="B50" s="51"/>
      <c r="C50" s="51"/>
      <c r="D50" s="52"/>
      <c r="E50" s="53">
        <f>SUBTOTAL(109,Table134104[Базовый норматив затрат на единицу получателя])</f>
        <v>6290.6040756800012</v>
      </c>
      <c r="F50" s="53">
        <f>SUBTOTAL(109,Table134104[Затраты, непосредственно связанные с оказанием государственной услуги -  всего(на единицу получателя):])</f>
        <v>3870.6975012399998</v>
      </c>
      <c r="G50" s="53">
        <f>SUBTOTAL(109,Table134104[На оплату труда с начислениями на единицу получателя])</f>
        <v>3312.4853012399999</v>
      </c>
      <c r="H50" s="53"/>
      <c r="I50" s="53"/>
      <c r="J50" s="53">
        <f>SUBTOTAL(109,Table134104[Затраты на общехозяйственные нужды на оказание государственной услуги - всего(на единицу получателя):])</f>
        <v>2419.9065744400004</v>
      </c>
      <c r="K50" s="53">
        <f>SUBTOTAL(109,Table134104[На коммунальные услуги на единицу получателя])</f>
        <v>84.867070000000027</v>
      </c>
      <c r="L50" s="53"/>
      <c r="M50" s="53"/>
      <c r="N50" s="53"/>
      <c r="O50" s="53"/>
      <c r="P50" s="53">
        <f>SUBTOTAL(109,Table134104[На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получателя])</f>
        <v>2208.1845044399997</v>
      </c>
      <c r="Q50" s="53"/>
      <c r="R50" s="53"/>
      <c r="S50" s="54"/>
      <c r="T50" s="53"/>
      <c r="U50" s="53">
        <f>SUBTOTAL(109,Table134104[Базовый норматив затрат на единицу получателя])</f>
        <v>6290.6040756800012</v>
      </c>
      <c r="V50" s="53">
        <f>Table134104[[#Totals],[На оплату труда с начислениями на единицу получателя]]+Table134104[[#Totals],[На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услуги, включая АУП на единицу получателя]]</f>
        <v>5520.6698056799996</v>
      </c>
      <c r="W50" s="53">
        <f>SUBTOTAL(109,Table134104[На коммунальные услуги на единицу получателя])</f>
        <v>84.867070000000027</v>
      </c>
      <c r="X50" s="53">
        <f>SUM(X16:X47)</f>
        <v>0</v>
      </c>
      <c r="Y50" s="53">
        <f>Y16+Y25+Y35+Y45+Y47</f>
        <v>0</v>
      </c>
      <c r="Z50" s="53">
        <f>SUM(Z16:Z47)</f>
        <v>0</v>
      </c>
      <c r="AA50" s="53">
        <f>AA16+AA25+AA35+AA45+AA47</f>
        <v>0</v>
      </c>
      <c r="AB50" s="53">
        <f>AB16+AB25+AB35+AB45+AB47</f>
        <v>0</v>
      </c>
      <c r="AC50" s="53"/>
      <c r="AD50" s="53">
        <f>AD16+AD25+AD35+AD45+AD47</f>
        <v>0</v>
      </c>
    </row>
    <row r="51" spans="1:30" ht="18.75" hidden="1" x14ac:dyDescent="0.3">
      <c r="A51" s="32"/>
      <c r="B51" s="32"/>
      <c r="C51" s="11"/>
      <c r="D51" s="22"/>
      <c r="E51" s="18"/>
      <c r="F51" s="18"/>
      <c r="G51" s="18"/>
      <c r="H51" s="18"/>
      <c r="I51" s="18"/>
      <c r="J51" s="18"/>
      <c r="K51" s="18"/>
      <c r="L51" s="33"/>
      <c r="M51" s="33"/>
      <c r="N51" s="33"/>
      <c r="O51" s="33"/>
      <c r="P51" s="33"/>
      <c r="Q51" s="33"/>
      <c r="R51" s="33"/>
      <c r="S51" s="34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</row>
    <row r="52" spans="1:30" hidden="1" x14ac:dyDescent="0.25">
      <c r="A52" s="5" t="s">
        <v>28</v>
      </c>
      <c r="C52" s="12"/>
      <c r="D52" s="14"/>
      <c r="E52" s="59"/>
      <c r="F52" s="59"/>
      <c r="G52" s="59"/>
      <c r="H52" s="12"/>
      <c r="I52" s="12"/>
      <c r="J52" s="12"/>
      <c r="K52" s="12"/>
    </row>
    <row r="53" spans="1:30" ht="49.5" hidden="1" customHeight="1" x14ac:dyDescent="0.25">
      <c r="C53" s="12"/>
      <c r="D53" s="13"/>
      <c r="E53" s="59"/>
      <c r="F53" s="59"/>
      <c r="G53" s="59"/>
      <c r="H53" s="12"/>
      <c r="I53" s="12"/>
      <c r="J53" s="12"/>
      <c r="K53" s="12"/>
    </row>
    <row r="54" spans="1:30" hidden="1" x14ac:dyDescent="0.25">
      <c r="C54" s="12"/>
      <c r="D54" s="14"/>
      <c r="E54" s="15"/>
      <c r="F54" s="15"/>
      <c r="G54" s="12"/>
      <c r="H54" s="15"/>
      <c r="I54" s="12"/>
      <c r="J54" s="12"/>
      <c r="K54" s="12"/>
    </row>
    <row r="55" spans="1:30" hidden="1" x14ac:dyDescent="0.25">
      <c r="C55" s="12"/>
      <c r="D55" s="17"/>
      <c r="E55" s="16"/>
      <c r="F55" s="16"/>
      <c r="G55" s="16"/>
      <c r="H55" s="17"/>
      <c r="I55" s="12"/>
      <c r="J55" s="12"/>
      <c r="K55" s="12"/>
    </row>
    <row r="56" spans="1:30" hidden="1" x14ac:dyDescent="0.25">
      <c r="C56" s="12"/>
      <c r="D56" s="17"/>
      <c r="E56" s="16"/>
      <c r="F56" s="16"/>
      <c r="G56" s="16"/>
      <c r="H56" s="12"/>
      <c r="I56" s="12"/>
      <c r="J56" s="12"/>
      <c r="K56" s="12"/>
    </row>
    <row r="57" spans="1:30" hidden="1" x14ac:dyDescent="0.25">
      <c r="C57" s="12"/>
      <c r="D57" s="17"/>
      <c r="E57" s="16"/>
      <c r="F57" s="16"/>
      <c r="G57" s="16"/>
      <c r="H57" s="12"/>
      <c r="I57" s="12"/>
      <c r="J57" s="12"/>
      <c r="K57" s="12"/>
    </row>
    <row r="58" spans="1:30" hidden="1" x14ac:dyDescent="0.25">
      <c r="C58" s="12"/>
      <c r="D58" s="12"/>
      <c r="E58" s="16"/>
      <c r="F58" s="16"/>
      <c r="G58" s="16"/>
      <c r="H58" s="12"/>
      <c r="I58" s="12"/>
      <c r="J58" s="12"/>
      <c r="K58" s="12"/>
    </row>
    <row r="59" spans="1:30" hidden="1" x14ac:dyDescent="0.25">
      <c r="C59" s="12"/>
      <c r="D59" s="12"/>
      <c r="E59" s="16"/>
      <c r="F59" s="16"/>
      <c r="G59" s="16"/>
      <c r="H59" s="12"/>
      <c r="I59" s="12"/>
      <c r="J59" s="16"/>
      <c r="K59" s="16"/>
    </row>
    <row r="60" spans="1:30" hidden="1" x14ac:dyDescent="0.25">
      <c r="C60" s="12"/>
      <c r="D60" s="12"/>
      <c r="E60" s="16"/>
      <c r="F60" s="16"/>
      <c r="G60" s="16"/>
      <c r="H60" s="12"/>
      <c r="I60" s="12"/>
      <c r="J60" s="16"/>
      <c r="K60" s="16"/>
    </row>
    <row r="61" spans="1:30" hidden="1" x14ac:dyDescent="0.25">
      <c r="C61" s="12"/>
      <c r="D61" s="12"/>
      <c r="E61" s="16"/>
      <c r="F61" s="16"/>
      <c r="G61" s="16"/>
      <c r="H61" s="12"/>
      <c r="I61" s="12"/>
      <c r="J61" s="12"/>
      <c r="K61" s="12"/>
    </row>
    <row r="62" spans="1:30" hidden="1" x14ac:dyDescent="0.25">
      <c r="C62" s="12"/>
      <c r="D62" s="12"/>
      <c r="E62" s="16"/>
      <c r="F62" s="16"/>
      <c r="G62" s="16"/>
      <c r="H62" s="12"/>
      <c r="I62" s="12"/>
      <c r="J62" s="12"/>
      <c r="K62" s="12"/>
    </row>
    <row r="63" spans="1:30" hidden="1" x14ac:dyDescent="0.25"/>
    <row r="64" spans="1:30" hidden="1" x14ac:dyDescent="0.25"/>
    <row r="65" spans="3:11" hidden="1" x14ac:dyDescent="0.25"/>
    <row r="66" spans="3:11" hidden="1" x14ac:dyDescent="0.25"/>
    <row r="67" spans="3:11" hidden="1" x14ac:dyDescent="0.25">
      <c r="C67" s="12"/>
      <c r="D67" s="13"/>
      <c r="E67" s="59"/>
      <c r="F67" s="59"/>
      <c r="G67" s="59"/>
      <c r="H67" s="12"/>
      <c r="I67" s="12"/>
      <c r="J67" s="12"/>
      <c r="K67" s="12"/>
    </row>
    <row r="68" spans="3:11" ht="39" hidden="1" customHeight="1" x14ac:dyDescent="0.25">
      <c r="C68" s="12"/>
      <c r="D68" s="14"/>
      <c r="E68" s="15"/>
      <c r="F68" s="15"/>
      <c r="G68" s="12"/>
      <c r="H68" s="15"/>
      <c r="I68" s="12"/>
      <c r="J68" s="12"/>
      <c r="K68" s="12"/>
    </row>
    <row r="69" spans="3:11" hidden="1" x14ac:dyDescent="0.25">
      <c r="C69" s="12"/>
      <c r="D69" s="17"/>
      <c r="E69" s="16"/>
      <c r="F69" s="16"/>
      <c r="G69" s="16"/>
      <c r="H69" s="17"/>
      <c r="I69" s="12"/>
      <c r="J69" s="12"/>
      <c r="K69" s="12"/>
    </row>
    <row r="70" spans="3:11" hidden="1" x14ac:dyDescent="0.25"/>
    <row r="71" spans="3:11" hidden="1" x14ac:dyDescent="0.25"/>
    <row r="81" spans="8:9" x14ac:dyDescent="0.25">
      <c r="H81" s="35"/>
      <c r="I81" s="35"/>
    </row>
    <row r="82" spans="8:9" x14ac:dyDescent="0.25">
      <c r="H82" s="36"/>
      <c r="I82" s="36"/>
    </row>
    <row r="83" spans="8:9" x14ac:dyDescent="0.25">
      <c r="H83" s="36"/>
      <c r="I83" s="36"/>
    </row>
    <row r="84" spans="8:9" x14ac:dyDescent="0.25">
      <c r="H84" s="36"/>
      <c r="I84" s="36"/>
    </row>
    <row r="85" spans="8:9" x14ac:dyDescent="0.25">
      <c r="H85" s="36"/>
      <c r="I85" s="36"/>
    </row>
    <row r="86" spans="8:9" x14ac:dyDescent="0.25">
      <c r="H86" s="36"/>
      <c r="I86" s="36"/>
    </row>
    <row r="87" spans="8:9" x14ac:dyDescent="0.25">
      <c r="H87" s="36"/>
      <c r="I87" s="36"/>
    </row>
    <row r="88" spans="8:9" x14ac:dyDescent="0.25">
      <c r="H88" s="36"/>
      <c r="I88" s="36"/>
    </row>
    <row r="90" spans="8:9" x14ac:dyDescent="0.25">
      <c r="H90" s="36"/>
      <c r="I90" s="36"/>
    </row>
  </sheetData>
  <mergeCells count="15">
    <mergeCell ref="A6:Q6"/>
    <mergeCell ref="A9:A11"/>
    <mergeCell ref="B9:B11"/>
    <mergeCell ref="E9:R9"/>
    <mergeCell ref="AD9:AD11"/>
    <mergeCell ref="K10:Q10"/>
    <mergeCell ref="R10:R11"/>
    <mergeCell ref="AC6:AD6"/>
    <mergeCell ref="E67:G67"/>
    <mergeCell ref="E10:E11"/>
    <mergeCell ref="F10:F11"/>
    <mergeCell ref="G10:I10"/>
    <mergeCell ref="J10:J11"/>
    <mergeCell ref="E52:G52"/>
    <mergeCell ref="E53:G53"/>
  </mergeCells>
  <pageMargins left="0.15748031496062992" right="0.15748031496062992" top="0.74803149606299213" bottom="0.74803149606299213" header="0.31496062992125984" footer="0.31496062992125984"/>
  <pageSetup paperSize="9" scale="40" fitToWidth="3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Норматив</vt:lpstr>
      <vt:lpstr>Норматив!Print_Area</vt:lpstr>
      <vt:lpstr>Норматив!Заголовки_для_печати</vt:lpstr>
      <vt:lpstr>Норматив!Область_печати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Ткаченко</cp:lastModifiedBy>
  <cp:lastPrinted>2019-12-24T04:09:06Z</cp:lastPrinted>
  <dcterms:created xsi:type="dcterms:W3CDTF">2006-09-16T00:00:00Z</dcterms:created>
  <dcterms:modified xsi:type="dcterms:W3CDTF">2021-03-01T23:10:32Z</dcterms:modified>
</cp:coreProperties>
</file>